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480" windowHeight="8640" tabRatio="839" firstSheet="1" activeTab="6"/>
  </bookViews>
  <sheets>
    <sheet name="инструкция" sheetId="68" r:id="rId1"/>
    <sheet name="содержание" sheetId="67" r:id="rId2"/>
    <sheet name="сводные_таблицы" sheetId="62" r:id="rId3"/>
    <sheet name="работа1" sheetId="30" r:id="rId4"/>
    <sheet name="работа2" sheetId="108" r:id="rId5"/>
    <sheet name="работа3" sheetId="109" r:id="rId6"/>
    <sheet name="работа4" sheetId="110" r:id="rId7"/>
    <sheet name="работа5" sheetId="111" r:id="rId8"/>
    <sheet name="работа6" sheetId="112" r:id="rId9"/>
    <sheet name="работа7" sheetId="113" r:id="rId10"/>
    <sheet name="работа8" sheetId="114" r:id="rId11"/>
    <sheet name="работа9" sheetId="142" r:id="rId12"/>
    <sheet name="работа10" sheetId="143" r:id="rId13"/>
    <sheet name="1" sheetId="61" r:id="rId14"/>
  </sheets>
  <externalReferences>
    <externalReference r:id="rId15"/>
  </externalReferences>
  <definedNames>
    <definedName name="аб">[1]Лист1!$G$2:$G$4</definedName>
    <definedName name="_xlnm.Print_Area" localSheetId="13">'1'!$A$1:$AE$9</definedName>
    <definedName name="_xlnm.Print_Area" localSheetId="3">работа1!$A$1:$AG$21</definedName>
    <definedName name="_xlnm.Print_Area" localSheetId="12">работа10!$A$1:$AG$43</definedName>
    <definedName name="_xlnm.Print_Area" localSheetId="4">работа2!$A$1:$AF$28</definedName>
    <definedName name="_xlnm.Print_Area" localSheetId="5">работа3!$A$1:$AF$28</definedName>
    <definedName name="_xlnm.Print_Area" localSheetId="6">работа4!$A$1:$AF$28</definedName>
    <definedName name="_xlnm.Print_Area" localSheetId="7">работа5!$A$1:$AF$28</definedName>
    <definedName name="_xlnm.Print_Area" localSheetId="8">работа6!$A$1:$AF$43</definedName>
    <definedName name="_xlnm.Print_Area" localSheetId="9">работа7!$A$1:$AG$43</definedName>
    <definedName name="_xlnm.Print_Area" localSheetId="10">работа8!$A$1:$AG$43</definedName>
    <definedName name="_xlnm.Print_Area" localSheetId="11">работа9!$A$1:$AG$43</definedName>
  </definedNames>
  <calcPr calcId="145621"/>
</workbook>
</file>

<file path=xl/calcChain.xml><?xml version="1.0" encoding="utf-8"?>
<calcChain xmlns="http://schemas.openxmlformats.org/spreadsheetml/2006/main">
  <c r="AE6" i="111" l="1"/>
  <c r="AE13" i="111"/>
  <c r="AE14" i="111"/>
  <c r="AE15" i="111"/>
  <c r="AE16" i="111"/>
  <c r="AE17" i="111"/>
  <c r="AE18" i="111"/>
  <c r="AE19" i="111"/>
  <c r="AE5" i="111"/>
  <c r="AD6" i="108"/>
  <c r="AD7" i="108"/>
  <c r="AD8" i="108"/>
  <c r="AD9" i="108"/>
  <c r="AD10" i="108"/>
  <c r="AD11" i="108"/>
  <c r="AD12" i="108"/>
  <c r="AD13" i="108"/>
  <c r="AD14" i="108"/>
  <c r="AD15" i="108"/>
  <c r="AD16" i="108"/>
  <c r="AD17" i="108"/>
  <c r="AD18" i="108"/>
  <c r="AD19" i="108"/>
  <c r="AH9" i="30"/>
  <c r="B3" i="30"/>
  <c r="C1" i="110"/>
  <c r="C1" i="30"/>
  <c r="Q10" i="30" l="1"/>
  <c r="X23" i="108" l="1"/>
  <c r="M4" i="67" l="1"/>
  <c r="M5" i="67"/>
  <c r="M6" i="67"/>
  <c r="M7" i="67"/>
  <c r="M8" i="67"/>
  <c r="M9" i="67"/>
  <c r="M10" i="67"/>
  <c r="M11" i="67"/>
  <c r="M12" i="67"/>
  <c r="M13" i="67"/>
  <c r="K4" i="67" l="1"/>
  <c r="K5" i="67"/>
  <c r="K6" i="67"/>
  <c r="K7" i="67"/>
  <c r="K8" i="67"/>
  <c r="K9" i="67"/>
  <c r="K10" i="67"/>
  <c r="K11" i="67"/>
  <c r="K12" i="67"/>
  <c r="K13" i="67"/>
  <c r="I11" i="67"/>
  <c r="I12" i="67"/>
  <c r="I13" i="67"/>
  <c r="J11" i="62"/>
  <c r="K11" i="62"/>
  <c r="L11" i="62"/>
  <c r="M11" i="62"/>
  <c r="J12" i="62"/>
  <c r="K12" i="62"/>
  <c r="L12" i="62"/>
  <c r="M12" i="62"/>
  <c r="J13" i="62"/>
  <c r="K13" i="62"/>
  <c r="L13" i="62"/>
  <c r="M13" i="62"/>
  <c r="J14" i="62"/>
  <c r="K14" i="62"/>
  <c r="L14" i="62"/>
  <c r="M14" i="62"/>
  <c r="J15" i="62"/>
  <c r="K15" i="62"/>
  <c r="L15" i="62"/>
  <c r="M15" i="62"/>
  <c r="J16" i="62"/>
  <c r="K16" i="62"/>
  <c r="L16" i="62"/>
  <c r="M16" i="62"/>
  <c r="J17" i="62"/>
  <c r="K17" i="62"/>
  <c r="L17" i="62"/>
  <c r="M17" i="62"/>
  <c r="J18" i="62"/>
  <c r="K18" i="62"/>
  <c r="L18" i="62"/>
  <c r="M18" i="62"/>
  <c r="M19" i="62" l="1"/>
  <c r="L19" i="62"/>
  <c r="K19" i="62"/>
  <c r="J19" i="62"/>
  <c r="I19" i="62"/>
  <c r="H19" i="62"/>
  <c r="G19" i="62"/>
  <c r="F19" i="62"/>
  <c r="AH13" i="30"/>
  <c r="Z38" i="143"/>
  <c r="AA38" i="143"/>
  <c r="AB38" i="143"/>
  <c r="AC38" i="143"/>
  <c r="AD38" i="143"/>
  <c r="Y38" i="143"/>
  <c r="Z35" i="143"/>
  <c r="AA35" i="143"/>
  <c r="AB35" i="143"/>
  <c r="AC35" i="143"/>
  <c r="AD35" i="143"/>
  <c r="Y35" i="143"/>
  <c r="D35" i="143"/>
  <c r="E35" i="143"/>
  <c r="F35" i="143"/>
  <c r="G35" i="143"/>
  <c r="H35" i="143"/>
  <c r="I35" i="143"/>
  <c r="J35" i="143"/>
  <c r="K35" i="143"/>
  <c r="L35" i="143"/>
  <c r="M35" i="143"/>
  <c r="N35" i="143"/>
  <c r="O35" i="143"/>
  <c r="P35" i="143"/>
  <c r="R35" i="143"/>
  <c r="S35" i="143"/>
  <c r="T35" i="143"/>
  <c r="U35" i="143"/>
  <c r="V35" i="143"/>
  <c r="W35" i="143"/>
  <c r="C35" i="143"/>
  <c r="Z38" i="142"/>
  <c r="AA38" i="142"/>
  <c r="AB38" i="142"/>
  <c r="AC38" i="142"/>
  <c r="AD38" i="142"/>
  <c r="Y38" i="142"/>
  <c r="Z35" i="142"/>
  <c r="AA35" i="142"/>
  <c r="AB35" i="142"/>
  <c r="AC35" i="142"/>
  <c r="AD35" i="142"/>
  <c r="Y35" i="142"/>
  <c r="D35" i="142"/>
  <c r="E35" i="142"/>
  <c r="F35" i="142"/>
  <c r="G35" i="142"/>
  <c r="H35" i="142"/>
  <c r="I35" i="142"/>
  <c r="J35" i="142"/>
  <c r="K35" i="142"/>
  <c r="L35" i="142"/>
  <c r="M35" i="142"/>
  <c r="N35" i="142"/>
  <c r="O35" i="142"/>
  <c r="P35" i="142"/>
  <c r="R35" i="142"/>
  <c r="S35" i="142"/>
  <c r="T35" i="142"/>
  <c r="U35" i="142"/>
  <c r="V35" i="142"/>
  <c r="W35" i="142"/>
  <c r="C35" i="142"/>
  <c r="Z38" i="114"/>
  <c r="AA38" i="114"/>
  <c r="AB38" i="114"/>
  <c r="AC38" i="114"/>
  <c r="AD38" i="114"/>
  <c r="Y38" i="114"/>
  <c r="Z35" i="114"/>
  <c r="AA35" i="114"/>
  <c r="AB35" i="114"/>
  <c r="AC35" i="114"/>
  <c r="AD35" i="114"/>
  <c r="Y35" i="114"/>
  <c r="D35" i="114"/>
  <c r="E35" i="114"/>
  <c r="F35" i="114"/>
  <c r="G35" i="114"/>
  <c r="H35" i="114"/>
  <c r="I35" i="114"/>
  <c r="J35" i="114"/>
  <c r="K35" i="114"/>
  <c r="L35" i="114"/>
  <c r="M35" i="114"/>
  <c r="N35" i="114"/>
  <c r="O35" i="114"/>
  <c r="P35" i="114"/>
  <c r="R35" i="114"/>
  <c r="S35" i="114"/>
  <c r="T35" i="114"/>
  <c r="U35" i="114"/>
  <c r="V35" i="114"/>
  <c r="W35" i="114"/>
  <c r="C35" i="114"/>
  <c r="Z38" i="113"/>
  <c r="AA38" i="113"/>
  <c r="AB38" i="113"/>
  <c r="AC38" i="113"/>
  <c r="AD38" i="113"/>
  <c r="Y38" i="113"/>
  <c r="Z35" i="113"/>
  <c r="AA35" i="113"/>
  <c r="AB35" i="113"/>
  <c r="AC35" i="113"/>
  <c r="AD35" i="113"/>
  <c r="Y35" i="113"/>
  <c r="S35" i="113"/>
  <c r="T35" i="113"/>
  <c r="U35" i="113"/>
  <c r="V35" i="113"/>
  <c r="W35" i="113"/>
  <c r="R35" i="113"/>
  <c r="D35" i="113"/>
  <c r="E35" i="113"/>
  <c r="F35" i="113"/>
  <c r="G35" i="113"/>
  <c r="H35" i="113"/>
  <c r="I35" i="113"/>
  <c r="J35" i="113"/>
  <c r="K35" i="113"/>
  <c r="L35" i="113"/>
  <c r="M35" i="113"/>
  <c r="N35" i="113"/>
  <c r="O35" i="113"/>
  <c r="P35" i="113"/>
  <c r="C35" i="113"/>
  <c r="Y38" i="112"/>
  <c r="Z38" i="112"/>
  <c r="AA38" i="112"/>
  <c r="AB38" i="112"/>
  <c r="AC38" i="112"/>
  <c r="X38" i="112"/>
  <c r="Y35" i="112"/>
  <c r="Z35" i="112"/>
  <c r="AA35" i="112"/>
  <c r="AB35" i="112"/>
  <c r="AC35" i="112"/>
  <c r="X35" i="112"/>
  <c r="S35" i="112"/>
  <c r="T35" i="112"/>
  <c r="U35" i="112"/>
  <c r="V35" i="112"/>
  <c r="R35" i="112"/>
  <c r="D35" i="112"/>
  <c r="E35" i="112"/>
  <c r="F35" i="112"/>
  <c r="G35" i="112"/>
  <c r="G36" i="112" s="1"/>
  <c r="Z65" i="62" s="1"/>
  <c r="H35" i="112"/>
  <c r="I35" i="112"/>
  <c r="J35" i="112"/>
  <c r="K35" i="112"/>
  <c r="L35" i="112"/>
  <c r="M35" i="112"/>
  <c r="N35" i="112"/>
  <c r="O35" i="112"/>
  <c r="P35" i="112"/>
  <c r="C35" i="112"/>
  <c r="Y23" i="111"/>
  <c r="Z23" i="111"/>
  <c r="AA23" i="111"/>
  <c r="AB23" i="111"/>
  <c r="AC23" i="111"/>
  <c r="X23" i="111"/>
  <c r="X24" i="111" s="1"/>
  <c r="Y20" i="111"/>
  <c r="Z20" i="111"/>
  <c r="AA20" i="111"/>
  <c r="AB20" i="111"/>
  <c r="AC20" i="111"/>
  <c r="X20" i="111"/>
  <c r="X21" i="111" s="1"/>
  <c r="Y82" i="62" s="1"/>
  <c r="S20" i="111"/>
  <c r="T20" i="111"/>
  <c r="U20" i="111"/>
  <c r="V20" i="111"/>
  <c r="R20" i="111"/>
  <c r="D20" i="111"/>
  <c r="E20" i="111"/>
  <c r="F20" i="111"/>
  <c r="G20" i="111"/>
  <c r="H20" i="111"/>
  <c r="I20" i="111"/>
  <c r="J20" i="111"/>
  <c r="K20" i="111"/>
  <c r="L20" i="111"/>
  <c r="M20" i="111"/>
  <c r="N20" i="111"/>
  <c r="O20" i="111"/>
  <c r="P20" i="111"/>
  <c r="C20" i="111"/>
  <c r="Y23" i="110"/>
  <c r="Z23" i="110"/>
  <c r="Z24" i="110" s="1"/>
  <c r="AA23" i="110"/>
  <c r="AB23" i="110"/>
  <c r="AB24" i="110" s="1"/>
  <c r="AC23" i="110"/>
  <c r="X23" i="110"/>
  <c r="X24" i="110" s="1"/>
  <c r="Y20" i="110"/>
  <c r="Z20" i="110"/>
  <c r="Z21" i="110" s="1"/>
  <c r="X84" i="62" s="1"/>
  <c r="AA20" i="110"/>
  <c r="AB20" i="110"/>
  <c r="AB21" i="110" s="1"/>
  <c r="X86" i="62" s="1"/>
  <c r="AC20" i="110"/>
  <c r="X20" i="110"/>
  <c r="S20" i="110"/>
  <c r="T20" i="110"/>
  <c r="U20" i="110"/>
  <c r="V20" i="110"/>
  <c r="R20" i="110"/>
  <c r="D20" i="110"/>
  <c r="E20" i="110"/>
  <c r="F20" i="110"/>
  <c r="G20" i="110"/>
  <c r="H20" i="110"/>
  <c r="I20" i="110"/>
  <c r="J20" i="110"/>
  <c r="K20" i="110"/>
  <c r="L20" i="110"/>
  <c r="M20" i="110"/>
  <c r="N20" i="110"/>
  <c r="O20" i="110"/>
  <c r="P20" i="110"/>
  <c r="C20" i="110"/>
  <c r="AH10" i="109"/>
  <c r="AH11" i="109"/>
  <c r="AH12" i="109"/>
  <c r="AH13" i="109"/>
  <c r="AH14" i="109"/>
  <c r="AH15" i="109"/>
  <c r="AH16" i="109"/>
  <c r="AH17" i="109"/>
  <c r="AH18" i="109"/>
  <c r="AH19" i="109"/>
  <c r="AH20" i="109"/>
  <c r="AH9" i="109"/>
  <c r="Y23" i="109"/>
  <c r="Z23" i="109"/>
  <c r="AA23" i="109"/>
  <c r="AB23" i="109"/>
  <c r="AC23" i="109"/>
  <c r="X23" i="109"/>
  <c r="AH6" i="108"/>
  <c r="AH7" i="108"/>
  <c r="AH8" i="108"/>
  <c r="AH9" i="108"/>
  <c r="AH10" i="108"/>
  <c r="AH11" i="108"/>
  <c r="AH12" i="108"/>
  <c r="AH13" i="108"/>
  <c r="AH14" i="108"/>
  <c r="AH15" i="108"/>
  <c r="AH16" i="108"/>
  <c r="AH17" i="108"/>
  <c r="AH18" i="108"/>
  <c r="AH19" i="108"/>
  <c r="AH5" i="108"/>
  <c r="Y23" i="108"/>
  <c r="Z23" i="108"/>
  <c r="AA23" i="108"/>
  <c r="AB23" i="108"/>
  <c r="AC23" i="108"/>
  <c r="X24" i="108"/>
  <c r="Y16" i="30"/>
  <c r="Z16" i="30"/>
  <c r="AA16" i="30"/>
  <c r="AB16" i="30"/>
  <c r="AC16" i="30"/>
  <c r="Y13" i="30"/>
  <c r="Z13" i="30"/>
  <c r="AA13" i="30"/>
  <c r="AB13" i="30"/>
  <c r="AC13" i="30"/>
  <c r="Y20" i="108"/>
  <c r="Z20" i="108"/>
  <c r="AA20" i="108"/>
  <c r="AB20" i="108"/>
  <c r="AC20" i="108"/>
  <c r="X20" i="108"/>
  <c r="S20" i="108"/>
  <c r="T20" i="108"/>
  <c r="U20" i="108"/>
  <c r="V20" i="108"/>
  <c r="V80" i="62"/>
  <c r="R20" i="108"/>
  <c r="R21" i="108" s="1"/>
  <c r="V75" i="62" s="1"/>
  <c r="D20" i="108"/>
  <c r="E20" i="108"/>
  <c r="F20" i="108"/>
  <c r="G20" i="108"/>
  <c r="H20" i="108"/>
  <c r="I20" i="108"/>
  <c r="J20" i="108"/>
  <c r="K20" i="108"/>
  <c r="L20" i="108"/>
  <c r="M20" i="108"/>
  <c r="N20" i="108"/>
  <c r="O20" i="108"/>
  <c r="P20" i="108"/>
  <c r="P21" i="108" s="1"/>
  <c r="V74" i="62" s="1"/>
  <c r="C20" i="108"/>
  <c r="C13" i="30"/>
  <c r="AC20" i="109"/>
  <c r="D20" i="109"/>
  <c r="E20" i="109"/>
  <c r="F20" i="109"/>
  <c r="G20" i="109"/>
  <c r="G21" i="109" s="1"/>
  <c r="W65" i="62" s="1"/>
  <c r="H20" i="109"/>
  <c r="I20" i="109"/>
  <c r="J20" i="109"/>
  <c r="K20" i="109"/>
  <c r="L20" i="109"/>
  <c r="M20" i="109"/>
  <c r="N20" i="109"/>
  <c r="N21" i="109" s="1"/>
  <c r="W72" i="62" s="1"/>
  <c r="O20" i="109"/>
  <c r="O21" i="109" s="1"/>
  <c r="W73" i="62" s="1"/>
  <c r="P20" i="109"/>
  <c r="C20" i="109"/>
  <c r="S20" i="109"/>
  <c r="T20" i="109"/>
  <c r="U20" i="109"/>
  <c r="V20" i="109"/>
  <c r="R20" i="109"/>
  <c r="Y20" i="109"/>
  <c r="Z20" i="109"/>
  <c r="AA20" i="109"/>
  <c r="AB20" i="109"/>
  <c r="X20" i="109"/>
  <c r="C556" i="61"/>
  <c r="D556" i="61"/>
  <c r="E556" i="61"/>
  <c r="F556" i="61"/>
  <c r="G556" i="61"/>
  <c r="H556" i="61"/>
  <c r="I556" i="61"/>
  <c r="J556" i="61"/>
  <c r="K556" i="61"/>
  <c r="L556" i="61"/>
  <c r="M556" i="61"/>
  <c r="N556" i="61"/>
  <c r="O556" i="61"/>
  <c r="Q556" i="61"/>
  <c r="R556" i="61"/>
  <c r="S556" i="61"/>
  <c r="T556" i="61"/>
  <c r="U556" i="61"/>
  <c r="W556" i="61"/>
  <c r="X556" i="61"/>
  <c r="Y556" i="61"/>
  <c r="Z556" i="61"/>
  <c r="AA556" i="61"/>
  <c r="AB556" i="61"/>
  <c r="AE556" i="61"/>
  <c r="C557" i="61"/>
  <c r="D557" i="61"/>
  <c r="E557" i="61"/>
  <c r="F557" i="61"/>
  <c r="G557" i="61"/>
  <c r="H557" i="61"/>
  <c r="I557" i="61"/>
  <c r="J557" i="61"/>
  <c r="K557" i="61"/>
  <c r="L557" i="61"/>
  <c r="M557" i="61"/>
  <c r="N557" i="61"/>
  <c r="O557" i="61"/>
  <c r="Q557" i="61"/>
  <c r="R557" i="61"/>
  <c r="S557" i="61"/>
  <c r="T557" i="61"/>
  <c r="U557" i="61"/>
  <c r="W557" i="61"/>
  <c r="X557" i="61"/>
  <c r="Y557" i="61"/>
  <c r="Z557" i="61"/>
  <c r="AA557" i="61"/>
  <c r="AB557" i="61"/>
  <c r="AE557" i="61"/>
  <c r="C558" i="61"/>
  <c r="D558" i="61"/>
  <c r="E558" i="61"/>
  <c r="F558" i="61"/>
  <c r="G558" i="61"/>
  <c r="H558" i="61"/>
  <c r="I558" i="61"/>
  <c r="J558" i="61"/>
  <c r="K558" i="61"/>
  <c r="L558" i="61"/>
  <c r="M558" i="61"/>
  <c r="N558" i="61"/>
  <c r="O558" i="61"/>
  <c r="Q558" i="61"/>
  <c r="R558" i="61"/>
  <c r="S558" i="61"/>
  <c r="T558" i="61"/>
  <c r="U558" i="61"/>
  <c r="W558" i="61"/>
  <c r="X558" i="61"/>
  <c r="Y558" i="61"/>
  <c r="Z558" i="61"/>
  <c r="AA558" i="61"/>
  <c r="AB558" i="61"/>
  <c r="AE558" i="61"/>
  <c r="C559" i="61"/>
  <c r="D559" i="61"/>
  <c r="E559" i="61"/>
  <c r="F559" i="61"/>
  <c r="G559" i="61"/>
  <c r="H559" i="61"/>
  <c r="I559" i="61"/>
  <c r="J559" i="61"/>
  <c r="K559" i="61"/>
  <c r="L559" i="61"/>
  <c r="M559" i="61"/>
  <c r="N559" i="61"/>
  <c r="O559" i="61"/>
  <c r="Q559" i="61"/>
  <c r="R559" i="61"/>
  <c r="S559" i="61"/>
  <c r="T559" i="61"/>
  <c r="U559" i="61"/>
  <c r="W559" i="61"/>
  <c r="X559" i="61"/>
  <c r="Y559" i="61"/>
  <c r="Z559" i="61"/>
  <c r="AA559" i="61"/>
  <c r="AB559" i="61"/>
  <c r="AE559" i="61"/>
  <c r="C560" i="61"/>
  <c r="D560" i="61"/>
  <c r="E560" i="61"/>
  <c r="F560" i="61"/>
  <c r="G560" i="61"/>
  <c r="H560" i="61"/>
  <c r="I560" i="61"/>
  <c r="J560" i="61"/>
  <c r="K560" i="61"/>
  <c r="L560" i="61"/>
  <c r="M560" i="61"/>
  <c r="N560" i="61"/>
  <c r="O560" i="61"/>
  <c r="Q560" i="61"/>
  <c r="R560" i="61"/>
  <c r="S560" i="61"/>
  <c r="T560" i="61"/>
  <c r="U560" i="61"/>
  <c r="W560" i="61"/>
  <c r="X560" i="61"/>
  <c r="Y560" i="61"/>
  <c r="Z560" i="61"/>
  <c r="AA560" i="61"/>
  <c r="AB560" i="61"/>
  <c r="AE560" i="61"/>
  <c r="C561" i="61"/>
  <c r="D561" i="61"/>
  <c r="E561" i="61"/>
  <c r="F561" i="61"/>
  <c r="G561" i="61"/>
  <c r="H561" i="61"/>
  <c r="I561" i="61"/>
  <c r="J561" i="61"/>
  <c r="K561" i="61"/>
  <c r="L561" i="61"/>
  <c r="M561" i="61"/>
  <c r="N561" i="61"/>
  <c r="O561" i="61"/>
  <c r="Q561" i="61"/>
  <c r="R561" i="61"/>
  <c r="S561" i="61"/>
  <c r="T561" i="61"/>
  <c r="U561" i="61"/>
  <c r="W561" i="61"/>
  <c r="X561" i="61"/>
  <c r="Y561" i="61"/>
  <c r="Z561" i="61"/>
  <c r="AA561" i="61"/>
  <c r="AB561" i="61"/>
  <c r="AE561" i="61"/>
  <c r="C562" i="61"/>
  <c r="D562" i="61"/>
  <c r="E562" i="61"/>
  <c r="F562" i="61"/>
  <c r="G562" i="61"/>
  <c r="H562" i="61"/>
  <c r="I562" i="61"/>
  <c r="J562" i="61"/>
  <c r="K562" i="61"/>
  <c r="L562" i="61"/>
  <c r="M562" i="61"/>
  <c r="N562" i="61"/>
  <c r="O562" i="61"/>
  <c r="Q562" i="61"/>
  <c r="R562" i="61"/>
  <c r="S562" i="61"/>
  <c r="T562" i="61"/>
  <c r="U562" i="61"/>
  <c r="W562" i="61"/>
  <c r="X562" i="61"/>
  <c r="Y562" i="61"/>
  <c r="Z562" i="61"/>
  <c r="AA562" i="61"/>
  <c r="AB562" i="61"/>
  <c r="AE562" i="61"/>
  <c r="C563" i="61"/>
  <c r="D563" i="61"/>
  <c r="E563" i="61"/>
  <c r="F563" i="61"/>
  <c r="G563" i="61"/>
  <c r="H563" i="61"/>
  <c r="I563" i="61"/>
  <c r="J563" i="61"/>
  <c r="K563" i="61"/>
  <c r="L563" i="61"/>
  <c r="M563" i="61"/>
  <c r="N563" i="61"/>
  <c r="O563" i="61"/>
  <c r="Q563" i="61"/>
  <c r="R563" i="61"/>
  <c r="S563" i="61"/>
  <c r="T563" i="61"/>
  <c r="U563" i="61"/>
  <c r="W563" i="61"/>
  <c r="X563" i="61"/>
  <c r="Y563" i="61"/>
  <c r="Z563" i="61"/>
  <c r="AA563" i="61"/>
  <c r="AB563" i="61"/>
  <c r="AE563" i="61"/>
  <c r="C564" i="61"/>
  <c r="D564" i="61"/>
  <c r="E564" i="61"/>
  <c r="F564" i="61"/>
  <c r="G564" i="61"/>
  <c r="H564" i="61"/>
  <c r="I564" i="61"/>
  <c r="J564" i="61"/>
  <c r="K564" i="61"/>
  <c r="L564" i="61"/>
  <c r="M564" i="61"/>
  <c r="N564" i="61"/>
  <c r="O564" i="61"/>
  <c r="Q564" i="61"/>
  <c r="R564" i="61"/>
  <c r="S564" i="61"/>
  <c r="T564" i="61"/>
  <c r="U564" i="61"/>
  <c r="W564" i="61"/>
  <c r="X564" i="61"/>
  <c r="Y564" i="61"/>
  <c r="Z564" i="61"/>
  <c r="AA564" i="61"/>
  <c r="AB564" i="61"/>
  <c r="AE564" i="61"/>
  <c r="C565" i="61"/>
  <c r="D565" i="61"/>
  <c r="E565" i="61"/>
  <c r="F565" i="61"/>
  <c r="G565" i="61"/>
  <c r="H565" i="61"/>
  <c r="I565" i="61"/>
  <c r="J565" i="61"/>
  <c r="K565" i="61"/>
  <c r="L565" i="61"/>
  <c r="M565" i="61"/>
  <c r="N565" i="61"/>
  <c r="O565" i="61"/>
  <c r="Q565" i="61"/>
  <c r="R565" i="61"/>
  <c r="S565" i="61"/>
  <c r="T565" i="61"/>
  <c r="U565" i="61"/>
  <c r="W565" i="61"/>
  <c r="X565" i="61"/>
  <c r="Y565" i="61"/>
  <c r="Z565" i="61"/>
  <c r="AA565" i="61"/>
  <c r="AB565" i="61"/>
  <c r="AE565" i="61"/>
  <c r="B565" i="61"/>
  <c r="B564" i="61"/>
  <c r="B563" i="61"/>
  <c r="B562" i="61"/>
  <c r="B561" i="61"/>
  <c r="B560" i="61"/>
  <c r="B559" i="61"/>
  <c r="B558" i="61"/>
  <c r="B557" i="61"/>
  <c r="B556" i="61"/>
  <c r="C537" i="61"/>
  <c r="D537" i="61"/>
  <c r="E537" i="61"/>
  <c r="F537" i="61"/>
  <c r="G537" i="61"/>
  <c r="H537" i="61"/>
  <c r="I537" i="61"/>
  <c r="J537" i="61"/>
  <c r="K537" i="61"/>
  <c r="L537" i="61"/>
  <c r="M537" i="61"/>
  <c r="N537" i="61"/>
  <c r="O537" i="61"/>
  <c r="Q537" i="61"/>
  <c r="R537" i="61"/>
  <c r="S537" i="61"/>
  <c r="T537" i="61"/>
  <c r="U537" i="61"/>
  <c r="W537" i="61"/>
  <c r="X537" i="61"/>
  <c r="Y537" i="61"/>
  <c r="Z537" i="61"/>
  <c r="AA537" i="61"/>
  <c r="AB537" i="61"/>
  <c r="AE537" i="61"/>
  <c r="C538" i="61"/>
  <c r="D538" i="61"/>
  <c r="E538" i="61"/>
  <c r="F538" i="61"/>
  <c r="G538" i="61"/>
  <c r="H538" i="61"/>
  <c r="I538" i="61"/>
  <c r="J538" i="61"/>
  <c r="K538" i="61"/>
  <c r="L538" i="61"/>
  <c r="M538" i="61"/>
  <c r="N538" i="61"/>
  <c r="O538" i="61"/>
  <c r="Q538" i="61"/>
  <c r="R538" i="61"/>
  <c r="S538" i="61"/>
  <c r="T538" i="61"/>
  <c r="U538" i="61"/>
  <c r="W538" i="61"/>
  <c r="X538" i="61"/>
  <c r="Y538" i="61"/>
  <c r="Z538" i="61"/>
  <c r="AA538" i="61"/>
  <c r="AB538" i="61"/>
  <c r="AE538" i="61"/>
  <c r="C539" i="61"/>
  <c r="D539" i="61"/>
  <c r="E539" i="61"/>
  <c r="F539" i="61"/>
  <c r="G539" i="61"/>
  <c r="H539" i="61"/>
  <c r="I539" i="61"/>
  <c r="J539" i="61"/>
  <c r="K539" i="61"/>
  <c r="L539" i="61"/>
  <c r="M539" i="61"/>
  <c r="N539" i="61"/>
  <c r="O539" i="61"/>
  <c r="Q539" i="61"/>
  <c r="R539" i="61"/>
  <c r="S539" i="61"/>
  <c r="T539" i="61"/>
  <c r="U539" i="61"/>
  <c r="W539" i="61"/>
  <c r="X539" i="61"/>
  <c r="Y539" i="61"/>
  <c r="Z539" i="61"/>
  <c r="AA539" i="61"/>
  <c r="AB539" i="61"/>
  <c r="AE539" i="61"/>
  <c r="C540" i="61"/>
  <c r="D540" i="61"/>
  <c r="E540" i="61"/>
  <c r="F540" i="61"/>
  <c r="G540" i="61"/>
  <c r="H540" i="61"/>
  <c r="I540" i="61"/>
  <c r="J540" i="61"/>
  <c r="K540" i="61"/>
  <c r="L540" i="61"/>
  <c r="M540" i="61"/>
  <c r="N540" i="61"/>
  <c r="O540" i="61"/>
  <c r="Q540" i="61"/>
  <c r="R540" i="61"/>
  <c r="S540" i="61"/>
  <c r="T540" i="61"/>
  <c r="U540" i="61"/>
  <c r="W540" i="61"/>
  <c r="X540" i="61"/>
  <c r="Y540" i="61"/>
  <c r="Z540" i="61"/>
  <c r="AA540" i="61"/>
  <c r="AB540" i="61"/>
  <c r="AE540" i="61"/>
  <c r="C541" i="61"/>
  <c r="D541" i="61"/>
  <c r="E541" i="61"/>
  <c r="F541" i="61"/>
  <c r="G541" i="61"/>
  <c r="H541" i="61"/>
  <c r="I541" i="61"/>
  <c r="J541" i="61"/>
  <c r="K541" i="61"/>
  <c r="L541" i="61"/>
  <c r="M541" i="61"/>
  <c r="N541" i="61"/>
  <c r="O541" i="61"/>
  <c r="Q541" i="61"/>
  <c r="R541" i="61"/>
  <c r="S541" i="61"/>
  <c r="T541" i="61"/>
  <c r="U541" i="61"/>
  <c r="W541" i="61"/>
  <c r="X541" i="61"/>
  <c r="Y541" i="61"/>
  <c r="Z541" i="61"/>
  <c r="AA541" i="61"/>
  <c r="AB541" i="61"/>
  <c r="AE541" i="61"/>
  <c r="C542" i="61"/>
  <c r="D542" i="61"/>
  <c r="E542" i="61"/>
  <c r="F542" i="61"/>
  <c r="G542" i="61"/>
  <c r="H542" i="61"/>
  <c r="I542" i="61"/>
  <c r="J542" i="61"/>
  <c r="K542" i="61"/>
  <c r="L542" i="61"/>
  <c r="M542" i="61"/>
  <c r="N542" i="61"/>
  <c r="O542" i="61"/>
  <c r="Q542" i="61"/>
  <c r="R542" i="61"/>
  <c r="S542" i="61"/>
  <c r="T542" i="61"/>
  <c r="U542" i="61"/>
  <c r="W542" i="61"/>
  <c r="X542" i="61"/>
  <c r="Y542" i="61"/>
  <c r="Z542" i="61"/>
  <c r="AA542" i="61"/>
  <c r="AB542" i="61"/>
  <c r="AE542" i="61"/>
  <c r="C543" i="61"/>
  <c r="D543" i="61"/>
  <c r="E543" i="61"/>
  <c r="F543" i="61"/>
  <c r="G543" i="61"/>
  <c r="H543" i="61"/>
  <c r="I543" i="61"/>
  <c r="J543" i="61"/>
  <c r="K543" i="61"/>
  <c r="L543" i="61"/>
  <c r="M543" i="61"/>
  <c r="N543" i="61"/>
  <c r="O543" i="61"/>
  <c r="Q543" i="61"/>
  <c r="R543" i="61"/>
  <c r="S543" i="61"/>
  <c r="T543" i="61"/>
  <c r="U543" i="61"/>
  <c r="W543" i="61"/>
  <c r="X543" i="61"/>
  <c r="Y543" i="61"/>
  <c r="Z543" i="61"/>
  <c r="AA543" i="61"/>
  <c r="AB543" i="61"/>
  <c r="AE543" i="61"/>
  <c r="C544" i="61"/>
  <c r="D544" i="61"/>
  <c r="E544" i="61"/>
  <c r="F544" i="61"/>
  <c r="G544" i="61"/>
  <c r="H544" i="61"/>
  <c r="I544" i="61"/>
  <c r="J544" i="61"/>
  <c r="K544" i="61"/>
  <c r="L544" i="61"/>
  <c r="M544" i="61"/>
  <c r="N544" i="61"/>
  <c r="O544" i="61"/>
  <c r="Q544" i="61"/>
  <c r="R544" i="61"/>
  <c r="S544" i="61"/>
  <c r="T544" i="61"/>
  <c r="U544" i="61"/>
  <c r="W544" i="61"/>
  <c r="X544" i="61"/>
  <c r="Y544" i="61"/>
  <c r="Z544" i="61"/>
  <c r="AA544" i="61"/>
  <c r="AB544" i="61"/>
  <c r="AE544" i="61"/>
  <c r="C545" i="61"/>
  <c r="D545" i="61"/>
  <c r="E545" i="61"/>
  <c r="F545" i="61"/>
  <c r="G545" i="61"/>
  <c r="H545" i="61"/>
  <c r="I545" i="61"/>
  <c r="J545" i="61"/>
  <c r="K545" i="61"/>
  <c r="L545" i="61"/>
  <c r="M545" i="61"/>
  <c r="N545" i="61"/>
  <c r="O545" i="61"/>
  <c r="Q545" i="61"/>
  <c r="R545" i="61"/>
  <c r="S545" i="61"/>
  <c r="T545" i="61"/>
  <c r="U545" i="61"/>
  <c r="W545" i="61"/>
  <c r="X545" i="61"/>
  <c r="Y545" i="61"/>
  <c r="Z545" i="61"/>
  <c r="AA545" i="61"/>
  <c r="AB545" i="61"/>
  <c r="AE545" i="61"/>
  <c r="C546" i="61"/>
  <c r="D546" i="61"/>
  <c r="E546" i="61"/>
  <c r="F546" i="61"/>
  <c r="G546" i="61"/>
  <c r="H546" i="61"/>
  <c r="I546" i="61"/>
  <c r="J546" i="61"/>
  <c r="K546" i="61"/>
  <c r="L546" i="61"/>
  <c r="M546" i="61"/>
  <c r="N546" i="61"/>
  <c r="O546" i="61"/>
  <c r="Q546" i="61"/>
  <c r="R546" i="61"/>
  <c r="S546" i="61"/>
  <c r="T546" i="61"/>
  <c r="U546" i="61"/>
  <c r="W546" i="61"/>
  <c r="X546" i="61"/>
  <c r="Y546" i="61"/>
  <c r="Z546" i="61"/>
  <c r="AA546" i="61"/>
  <c r="AB546" i="61"/>
  <c r="AE546" i="61"/>
  <c r="B546" i="61"/>
  <c r="B545" i="61"/>
  <c r="B544" i="61"/>
  <c r="B543" i="61"/>
  <c r="B542" i="61"/>
  <c r="B541" i="61"/>
  <c r="B540" i="61"/>
  <c r="B539" i="61"/>
  <c r="B538" i="61"/>
  <c r="B537" i="61"/>
  <c r="C518" i="61"/>
  <c r="D518" i="61"/>
  <c r="E518" i="61"/>
  <c r="F518" i="61"/>
  <c r="G518" i="61"/>
  <c r="H518" i="61"/>
  <c r="I518" i="61"/>
  <c r="J518" i="61"/>
  <c r="K518" i="61"/>
  <c r="L518" i="61"/>
  <c r="M518" i="61"/>
  <c r="N518" i="61"/>
  <c r="O518" i="61"/>
  <c r="Q518" i="61"/>
  <c r="R518" i="61"/>
  <c r="S518" i="61"/>
  <c r="T518" i="61"/>
  <c r="U518" i="61"/>
  <c r="W518" i="61"/>
  <c r="X518" i="61"/>
  <c r="Y518" i="61"/>
  <c r="Z518" i="61"/>
  <c r="AA518" i="61"/>
  <c r="AB518" i="61"/>
  <c r="AE518" i="61"/>
  <c r="C519" i="61"/>
  <c r="D519" i="61"/>
  <c r="E519" i="61"/>
  <c r="F519" i="61"/>
  <c r="G519" i="61"/>
  <c r="H519" i="61"/>
  <c r="I519" i="61"/>
  <c r="J519" i="61"/>
  <c r="K519" i="61"/>
  <c r="L519" i="61"/>
  <c r="M519" i="61"/>
  <c r="N519" i="61"/>
  <c r="O519" i="61"/>
  <c r="Q519" i="61"/>
  <c r="R519" i="61"/>
  <c r="S519" i="61"/>
  <c r="T519" i="61"/>
  <c r="U519" i="61"/>
  <c r="W519" i="61"/>
  <c r="X519" i="61"/>
  <c r="Y519" i="61"/>
  <c r="Z519" i="61"/>
  <c r="AA519" i="61"/>
  <c r="AB519" i="61"/>
  <c r="AE519" i="61"/>
  <c r="C520" i="61"/>
  <c r="D520" i="61"/>
  <c r="E520" i="61"/>
  <c r="F520" i="61"/>
  <c r="G520" i="61"/>
  <c r="H520" i="61"/>
  <c r="I520" i="61"/>
  <c r="J520" i="61"/>
  <c r="K520" i="61"/>
  <c r="L520" i="61"/>
  <c r="M520" i="61"/>
  <c r="N520" i="61"/>
  <c r="O520" i="61"/>
  <c r="Q520" i="61"/>
  <c r="R520" i="61"/>
  <c r="S520" i="61"/>
  <c r="T520" i="61"/>
  <c r="U520" i="61"/>
  <c r="W520" i="61"/>
  <c r="X520" i="61"/>
  <c r="Y520" i="61"/>
  <c r="Z520" i="61"/>
  <c r="AA520" i="61"/>
  <c r="AB520" i="61"/>
  <c r="AE520" i="61"/>
  <c r="C521" i="61"/>
  <c r="D521" i="61"/>
  <c r="E521" i="61"/>
  <c r="F521" i="61"/>
  <c r="G521" i="61"/>
  <c r="H521" i="61"/>
  <c r="I521" i="61"/>
  <c r="J521" i="61"/>
  <c r="K521" i="61"/>
  <c r="L521" i="61"/>
  <c r="M521" i="61"/>
  <c r="N521" i="61"/>
  <c r="O521" i="61"/>
  <c r="Q521" i="61"/>
  <c r="R521" i="61"/>
  <c r="S521" i="61"/>
  <c r="T521" i="61"/>
  <c r="U521" i="61"/>
  <c r="W521" i="61"/>
  <c r="X521" i="61"/>
  <c r="Y521" i="61"/>
  <c r="Z521" i="61"/>
  <c r="AA521" i="61"/>
  <c r="AB521" i="61"/>
  <c r="AE521" i="61"/>
  <c r="C522" i="61"/>
  <c r="D522" i="61"/>
  <c r="E522" i="61"/>
  <c r="F522" i="61"/>
  <c r="G522" i="61"/>
  <c r="H522" i="61"/>
  <c r="I522" i="61"/>
  <c r="J522" i="61"/>
  <c r="K522" i="61"/>
  <c r="L522" i="61"/>
  <c r="M522" i="61"/>
  <c r="N522" i="61"/>
  <c r="O522" i="61"/>
  <c r="Q522" i="61"/>
  <c r="R522" i="61"/>
  <c r="S522" i="61"/>
  <c r="T522" i="61"/>
  <c r="U522" i="61"/>
  <c r="W522" i="61"/>
  <c r="X522" i="61"/>
  <c r="Y522" i="61"/>
  <c r="Z522" i="61"/>
  <c r="AA522" i="61"/>
  <c r="AB522" i="61"/>
  <c r="AE522" i="61"/>
  <c r="C523" i="61"/>
  <c r="D523" i="61"/>
  <c r="E523" i="61"/>
  <c r="F523" i="61"/>
  <c r="G523" i="61"/>
  <c r="H523" i="61"/>
  <c r="I523" i="61"/>
  <c r="J523" i="61"/>
  <c r="K523" i="61"/>
  <c r="L523" i="61"/>
  <c r="M523" i="61"/>
  <c r="N523" i="61"/>
  <c r="O523" i="61"/>
  <c r="Q523" i="61"/>
  <c r="R523" i="61"/>
  <c r="S523" i="61"/>
  <c r="T523" i="61"/>
  <c r="U523" i="61"/>
  <c r="W523" i="61"/>
  <c r="X523" i="61"/>
  <c r="Y523" i="61"/>
  <c r="Z523" i="61"/>
  <c r="AA523" i="61"/>
  <c r="AB523" i="61"/>
  <c r="AE523" i="61"/>
  <c r="C524" i="61"/>
  <c r="D524" i="61"/>
  <c r="E524" i="61"/>
  <c r="F524" i="61"/>
  <c r="G524" i="61"/>
  <c r="H524" i="61"/>
  <c r="I524" i="61"/>
  <c r="J524" i="61"/>
  <c r="K524" i="61"/>
  <c r="L524" i="61"/>
  <c r="M524" i="61"/>
  <c r="N524" i="61"/>
  <c r="O524" i="61"/>
  <c r="Q524" i="61"/>
  <c r="R524" i="61"/>
  <c r="S524" i="61"/>
  <c r="T524" i="61"/>
  <c r="U524" i="61"/>
  <c r="W524" i="61"/>
  <c r="X524" i="61"/>
  <c r="Y524" i="61"/>
  <c r="Z524" i="61"/>
  <c r="AA524" i="61"/>
  <c r="AB524" i="61"/>
  <c r="AE524" i="61"/>
  <c r="C525" i="61"/>
  <c r="D525" i="61"/>
  <c r="E525" i="61"/>
  <c r="F525" i="61"/>
  <c r="G525" i="61"/>
  <c r="H525" i="61"/>
  <c r="I525" i="61"/>
  <c r="J525" i="61"/>
  <c r="K525" i="61"/>
  <c r="L525" i="61"/>
  <c r="M525" i="61"/>
  <c r="N525" i="61"/>
  <c r="O525" i="61"/>
  <c r="Q525" i="61"/>
  <c r="R525" i="61"/>
  <c r="S525" i="61"/>
  <c r="T525" i="61"/>
  <c r="U525" i="61"/>
  <c r="W525" i="61"/>
  <c r="X525" i="61"/>
  <c r="Y525" i="61"/>
  <c r="Z525" i="61"/>
  <c r="AA525" i="61"/>
  <c r="AB525" i="61"/>
  <c r="AE525" i="61"/>
  <c r="C526" i="61"/>
  <c r="D526" i="61"/>
  <c r="E526" i="61"/>
  <c r="F526" i="61"/>
  <c r="G526" i="61"/>
  <c r="H526" i="61"/>
  <c r="I526" i="61"/>
  <c r="J526" i="61"/>
  <c r="K526" i="61"/>
  <c r="L526" i="61"/>
  <c r="M526" i="61"/>
  <c r="N526" i="61"/>
  <c r="O526" i="61"/>
  <c r="Q526" i="61"/>
  <c r="R526" i="61"/>
  <c r="S526" i="61"/>
  <c r="T526" i="61"/>
  <c r="U526" i="61"/>
  <c r="W526" i="61"/>
  <c r="X526" i="61"/>
  <c r="Y526" i="61"/>
  <c r="Z526" i="61"/>
  <c r="AA526" i="61"/>
  <c r="AB526" i="61"/>
  <c r="AE526" i="61"/>
  <c r="C527" i="61"/>
  <c r="D527" i="61"/>
  <c r="E527" i="61"/>
  <c r="F527" i="61"/>
  <c r="G527" i="61"/>
  <c r="H527" i="61"/>
  <c r="I527" i="61"/>
  <c r="J527" i="61"/>
  <c r="K527" i="61"/>
  <c r="L527" i="61"/>
  <c r="M527" i="61"/>
  <c r="N527" i="61"/>
  <c r="O527" i="61"/>
  <c r="Q527" i="61"/>
  <c r="R527" i="61"/>
  <c r="S527" i="61"/>
  <c r="T527" i="61"/>
  <c r="U527" i="61"/>
  <c r="W527" i="61"/>
  <c r="X527" i="61"/>
  <c r="Y527" i="61"/>
  <c r="Z527" i="61"/>
  <c r="AA527" i="61"/>
  <c r="AB527" i="61"/>
  <c r="AE527" i="61"/>
  <c r="B527" i="61"/>
  <c r="B526" i="61"/>
  <c r="B525" i="61"/>
  <c r="B524" i="61"/>
  <c r="B523" i="61"/>
  <c r="B522" i="61"/>
  <c r="B521" i="61"/>
  <c r="B520" i="61"/>
  <c r="B519" i="61"/>
  <c r="B518" i="61"/>
  <c r="C507" i="61"/>
  <c r="D507" i="61"/>
  <c r="E507" i="61"/>
  <c r="F507" i="61"/>
  <c r="G507" i="61"/>
  <c r="H507" i="61"/>
  <c r="I507" i="61"/>
  <c r="J507" i="61"/>
  <c r="K507" i="61"/>
  <c r="L507" i="61"/>
  <c r="M507" i="61"/>
  <c r="N507" i="61"/>
  <c r="O507" i="61"/>
  <c r="Q507" i="61"/>
  <c r="R507" i="61"/>
  <c r="S507" i="61"/>
  <c r="T507" i="61"/>
  <c r="U507" i="61"/>
  <c r="W507" i="61"/>
  <c r="X507" i="61"/>
  <c r="Y507" i="61"/>
  <c r="Z507" i="61"/>
  <c r="AA507" i="61"/>
  <c r="AB507" i="61"/>
  <c r="AE507" i="61"/>
  <c r="C508" i="61"/>
  <c r="D508" i="61"/>
  <c r="E508" i="61"/>
  <c r="F508" i="61"/>
  <c r="G508" i="61"/>
  <c r="H508" i="61"/>
  <c r="I508" i="61"/>
  <c r="J508" i="61"/>
  <c r="K508" i="61"/>
  <c r="L508" i="61"/>
  <c r="M508" i="61"/>
  <c r="N508" i="61"/>
  <c r="O508" i="61"/>
  <c r="Q508" i="61"/>
  <c r="R508" i="61"/>
  <c r="S508" i="61"/>
  <c r="T508" i="61"/>
  <c r="U508" i="61"/>
  <c r="W508" i="61"/>
  <c r="X508" i="61"/>
  <c r="Y508" i="61"/>
  <c r="Z508" i="61"/>
  <c r="AA508" i="61"/>
  <c r="AB508" i="61"/>
  <c r="AE508" i="61"/>
  <c r="B508" i="61"/>
  <c r="B507" i="61"/>
  <c r="C488" i="61"/>
  <c r="D488" i="61"/>
  <c r="E488" i="61"/>
  <c r="F488" i="61"/>
  <c r="G488" i="61"/>
  <c r="H488" i="61"/>
  <c r="I488" i="61"/>
  <c r="J488" i="61"/>
  <c r="K488" i="61"/>
  <c r="L488" i="61"/>
  <c r="M488" i="61"/>
  <c r="N488" i="61"/>
  <c r="O488" i="61"/>
  <c r="Q488" i="61"/>
  <c r="R488" i="61"/>
  <c r="S488" i="61"/>
  <c r="T488" i="61"/>
  <c r="U488" i="61"/>
  <c r="W488" i="61"/>
  <c r="X488" i="61"/>
  <c r="Y488" i="61"/>
  <c r="Z488" i="61"/>
  <c r="AA488" i="61"/>
  <c r="AB488" i="61"/>
  <c r="AE488" i="61"/>
  <c r="C489" i="61"/>
  <c r="D489" i="61"/>
  <c r="E489" i="61"/>
  <c r="F489" i="61"/>
  <c r="G489" i="61"/>
  <c r="H489" i="61"/>
  <c r="I489" i="61"/>
  <c r="J489" i="61"/>
  <c r="K489" i="61"/>
  <c r="L489" i="61"/>
  <c r="M489" i="61"/>
  <c r="N489" i="61"/>
  <c r="O489" i="61"/>
  <c r="Q489" i="61"/>
  <c r="R489" i="61"/>
  <c r="S489" i="61"/>
  <c r="T489" i="61"/>
  <c r="U489" i="61"/>
  <c r="W489" i="61"/>
  <c r="X489" i="61"/>
  <c r="Y489" i="61"/>
  <c r="Z489" i="61"/>
  <c r="AA489" i="61"/>
  <c r="AB489" i="61"/>
  <c r="AE489" i="61"/>
  <c r="B489" i="61"/>
  <c r="B488" i="61"/>
  <c r="C467" i="61"/>
  <c r="D467" i="61"/>
  <c r="E467" i="61"/>
  <c r="F467" i="61"/>
  <c r="G467" i="61"/>
  <c r="H467" i="61"/>
  <c r="I467" i="61"/>
  <c r="J467" i="61"/>
  <c r="K467" i="61"/>
  <c r="L467" i="61"/>
  <c r="M467" i="61"/>
  <c r="N467" i="61"/>
  <c r="O467" i="61"/>
  <c r="Q467" i="61"/>
  <c r="R467" i="61"/>
  <c r="S467" i="61"/>
  <c r="T467" i="61"/>
  <c r="U467" i="61"/>
  <c r="W467" i="61"/>
  <c r="X467" i="61"/>
  <c r="Y467" i="61"/>
  <c r="Z467" i="61"/>
  <c r="AA467" i="61"/>
  <c r="AB467" i="61"/>
  <c r="AE467" i="61"/>
  <c r="C468" i="61"/>
  <c r="D468" i="61"/>
  <c r="E468" i="61"/>
  <c r="F468" i="61"/>
  <c r="G468" i="61"/>
  <c r="H468" i="61"/>
  <c r="I468" i="61"/>
  <c r="J468" i="61"/>
  <c r="K468" i="61"/>
  <c r="L468" i="61"/>
  <c r="M468" i="61"/>
  <c r="N468" i="61"/>
  <c r="O468" i="61"/>
  <c r="Q468" i="61"/>
  <c r="R468" i="61"/>
  <c r="S468" i="61"/>
  <c r="T468" i="61"/>
  <c r="U468" i="61"/>
  <c r="W468" i="61"/>
  <c r="X468" i="61"/>
  <c r="Y468" i="61"/>
  <c r="Z468" i="61"/>
  <c r="AA468" i="61"/>
  <c r="AB468" i="61"/>
  <c r="AE468" i="61"/>
  <c r="C469" i="61"/>
  <c r="D469" i="61"/>
  <c r="E469" i="61"/>
  <c r="F469" i="61"/>
  <c r="G469" i="61"/>
  <c r="H469" i="61"/>
  <c r="I469" i="61"/>
  <c r="J469" i="61"/>
  <c r="K469" i="61"/>
  <c r="L469" i="61"/>
  <c r="M469" i="61"/>
  <c r="N469" i="61"/>
  <c r="O469" i="61"/>
  <c r="Q469" i="61"/>
  <c r="R469" i="61"/>
  <c r="S469" i="61"/>
  <c r="T469" i="61"/>
  <c r="U469" i="61"/>
  <c r="W469" i="61"/>
  <c r="X469" i="61"/>
  <c r="Y469" i="61"/>
  <c r="Z469" i="61"/>
  <c r="AA469" i="61"/>
  <c r="AB469" i="61"/>
  <c r="AE469" i="61"/>
  <c r="C470" i="61"/>
  <c r="D470" i="61"/>
  <c r="E470" i="61"/>
  <c r="F470" i="61"/>
  <c r="G470" i="61"/>
  <c r="H470" i="61"/>
  <c r="I470" i="61"/>
  <c r="J470" i="61"/>
  <c r="K470" i="61"/>
  <c r="L470" i="61"/>
  <c r="M470" i="61"/>
  <c r="N470" i="61"/>
  <c r="O470" i="61"/>
  <c r="Q470" i="61"/>
  <c r="R470" i="61"/>
  <c r="S470" i="61"/>
  <c r="T470" i="61"/>
  <c r="U470" i="61"/>
  <c r="W470" i="61"/>
  <c r="X470" i="61"/>
  <c r="Y470" i="61"/>
  <c r="Z470" i="61"/>
  <c r="AA470" i="61"/>
  <c r="AB470" i="61"/>
  <c r="AE470" i="61"/>
  <c r="B470" i="61"/>
  <c r="B469" i="61"/>
  <c r="B467" i="61"/>
  <c r="C450" i="61"/>
  <c r="D450" i="61"/>
  <c r="E450" i="61"/>
  <c r="F450" i="61"/>
  <c r="G450" i="61"/>
  <c r="H450" i="61"/>
  <c r="I450" i="61"/>
  <c r="J450" i="61"/>
  <c r="K450" i="61"/>
  <c r="L450" i="61"/>
  <c r="M450" i="61"/>
  <c r="N450" i="61"/>
  <c r="O450" i="61"/>
  <c r="Q450" i="61"/>
  <c r="R450" i="61"/>
  <c r="S450" i="61"/>
  <c r="T450" i="61"/>
  <c r="U450" i="61"/>
  <c r="W450" i="61"/>
  <c r="X450" i="61"/>
  <c r="Y450" i="61"/>
  <c r="Z450" i="61"/>
  <c r="AA450" i="61"/>
  <c r="AB450" i="61"/>
  <c r="AE450" i="61"/>
  <c r="C451" i="61"/>
  <c r="D451" i="61"/>
  <c r="E451" i="61"/>
  <c r="F451" i="61"/>
  <c r="G451" i="61"/>
  <c r="H451" i="61"/>
  <c r="I451" i="61"/>
  <c r="J451" i="61"/>
  <c r="K451" i="61"/>
  <c r="L451" i="61"/>
  <c r="M451" i="61"/>
  <c r="N451" i="61"/>
  <c r="O451" i="61"/>
  <c r="Q451" i="61"/>
  <c r="R451" i="61"/>
  <c r="S451" i="61"/>
  <c r="T451" i="61"/>
  <c r="U451" i="61"/>
  <c r="W451" i="61"/>
  <c r="X451" i="61"/>
  <c r="Y451" i="61"/>
  <c r="Z451" i="61"/>
  <c r="AA451" i="61"/>
  <c r="AB451" i="61"/>
  <c r="AE451" i="61"/>
  <c r="B451" i="61"/>
  <c r="B450" i="61"/>
  <c r="C431" i="61"/>
  <c r="D431" i="61"/>
  <c r="E431" i="61"/>
  <c r="F431" i="61"/>
  <c r="G431" i="61"/>
  <c r="H431" i="61"/>
  <c r="I431" i="61"/>
  <c r="J431" i="61"/>
  <c r="K431" i="61"/>
  <c r="L431" i="61"/>
  <c r="M431" i="61"/>
  <c r="N431" i="61"/>
  <c r="O431" i="61"/>
  <c r="Q431" i="61"/>
  <c r="R431" i="61"/>
  <c r="S431" i="61"/>
  <c r="T431" i="61"/>
  <c r="U431" i="61"/>
  <c r="W431" i="61"/>
  <c r="X431" i="61"/>
  <c r="Y431" i="61"/>
  <c r="Z431" i="61"/>
  <c r="AA431" i="61"/>
  <c r="AB431" i="61"/>
  <c r="AE431" i="61"/>
  <c r="C432" i="61"/>
  <c r="D432" i="61"/>
  <c r="E432" i="61"/>
  <c r="F432" i="61"/>
  <c r="G432" i="61"/>
  <c r="H432" i="61"/>
  <c r="I432" i="61"/>
  <c r="J432" i="61"/>
  <c r="K432" i="61"/>
  <c r="L432" i="61"/>
  <c r="M432" i="61"/>
  <c r="N432" i="61"/>
  <c r="O432" i="61"/>
  <c r="Q432" i="61"/>
  <c r="R432" i="61"/>
  <c r="S432" i="61"/>
  <c r="T432" i="61"/>
  <c r="U432" i="61"/>
  <c r="W432" i="61"/>
  <c r="X432" i="61"/>
  <c r="Y432" i="61"/>
  <c r="Z432" i="61"/>
  <c r="AA432" i="61"/>
  <c r="AB432" i="61"/>
  <c r="AE432" i="61"/>
  <c r="B432" i="61"/>
  <c r="B431" i="61"/>
  <c r="C412" i="61"/>
  <c r="D412" i="61"/>
  <c r="E412" i="61"/>
  <c r="F412" i="61"/>
  <c r="G412" i="61"/>
  <c r="H412" i="61"/>
  <c r="I412" i="61"/>
  <c r="J412" i="61"/>
  <c r="K412" i="61"/>
  <c r="L412" i="61"/>
  <c r="M412" i="61"/>
  <c r="N412" i="61"/>
  <c r="O412" i="61"/>
  <c r="Q412" i="61"/>
  <c r="R412" i="61"/>
  <c r="S412" i="61"/>
  <c r="T412" i="61"/>
  <c r="U412" i="61"/>
  <c r="W412" i="61"/>
  <c r="X412" i="61"/>
  <c r="Y412" i="61"/>
  <c r="Z412" i="61"/>
  <c r="AA412" i="61"/>
  <c r="AB412" i="61"/>
  <c r="AE412" i="61"/>
  <c r="C413" i="61"/>
  <c r="D413" i="61"/>
  <c r="E413" i="61"/>
  <c r="F413" i="61"/>
  <c r="G413" i="61"/>
  <c r="H413" i="61"/>
  <c r="I413" i="61"/>
  <c r="J413" i="61"/>
  <c r="K413" i="61"/>
  <c r="L413" i="61"/>
  <c r="M413" i="61"/>
  <c r="N413" i="61"/>
  <c r="O413" i="61"/>
  <c r="Q413" i="61"/>
  <c r="R413" i="61"/>
  <c r="S413" i="61"/>
  <c r="T413" i="61"/>
  <c r="U413" i="61"/>
  <c r="W413" i="61"/>
  <c r="X413" i="61"/>
  <c r="Y413" i="61"/>
  <c r="Z413" i="61"/>
  <c r="AA413" i="61"/>
  <c r="AB413" i="61"/>
  <c r="AE413" i="61"/>
  <c r="B413" i="61"/>
  <c r="B412" i="61"/>
  <c r="C393" i="61"/>
  <c r="D393" i="61"/>
  <c r="E393" i="61"/>
  <c r="F393" i="61"/>
  <c r="G393" i="61"/>
  <c r="H393" i="61"/>
  <c r="I393" i="61"/>
  <c r="J393" i="61"/>
  <c r="K393" i="61"/>
  <c r="L393" i="61"/>
  <c r="M393" i="61"/>
  <c r="N393" i="61"/>
  <c r="O393" i="61"/>
  <c r="Q393" i="61"/>
  <c r="R393" i="61"/>
  <c r="S393" i="61"/>
  <c r="T393" i="61"/>
  <c r="U393" i="61"/>
  <c r="W393" i="61"/>
  <c r="X393" i="61"/>
  <c r="Y393" i="61"/>
  <c r="Z393" i="61"/>
  <c r="AA393" i="61"/>
  <c r="AB393" i="61"/>
  <c r="AE393" i="61"/>
  <c r="C394" i="61"/>
  <c r="D394" i="61"/>
  <c r="E394" i="61"/>
  <c r="F394" i="61"/>
  <c r="G394" i="61"/>
  <c r="H394" i="61"/>
  <c r="I394" i="61"/>
  <c r="J394" i="61"/>
  <c r="K394" i="61"/>
  <c r="L394" i="61"/>
  <c r="M394" i="61"/>
  <c r="N394" i="61"/>
  <c r="O394" i="61"/>
  <c r="Q394" i="61"/>
  <c r="R394" i="61"/>
  <c r="S394" i="61"/>
  <c r="T394" i="61"/>
  <c r="U394" i="61"/>
  <c r="W394" i="61"/>
  <c r="X394" i="61"/>
  <c r="Y394" i="61"/>
  <c r="Z394" i="61"/>
  <c r="AA394" i="61"/>
  <c r="AB394" i="61"/>
  <c r="AE394" i="61"/>
  <c r="B394" i="61"/>
  <c r="B393" i="61"/>
  <c r="C374" i="61"/>
  <c r="D374" i="61"/>
  <c r="E374" i="61"/>
  <c r="F374" i="61"/>
  <c r="G374" i="61"/>
  <c r="H374" i="61"/>
  <c r="I374" i="61"/>
  <c r="J374" i="61"/>
  <c r="K374" i="61"/>
  <c r="L374" i="61"/>
  <c r="M374" i="61"/>
  <c r="N374" i="61"/>
  <c r="O374" i="61"/>
  <c r="Q374" i="61"/>
  <c r="R374" i="61"/>
  <c r="S374" i="61"/>
  <c r="T374" i="61"/>
  <c r="U374" i="61"/>
  <c r="W374" i="61"/>
  <c r="X374" i="61"/>
  <c r="Y374" i="61"/>
  <c r="Z374" i="61"/>
  <c r="AA374" i="61"/>
  <c r="AB374" i="61"/>
  <c r="AE374" i="61"/>
  <c r="C375" i="61"/>
  <c r="D375" i="61"/>
  <c r="E375" i="61"/>
  <c r="F375" i="61"/>
  <c r="G375" i="61"/>
  <c r="H375" i="61"/>
  <c r="I375" i="61"/>
  <c r="J375" i="61"/>
  <c r="K375" i="61"/>
  <c r="L375" i="61"/>
  <c r="M375" i="61"/>
  <c r="N375" i="61"/>
  <c r="O375" i="61"/>
  <c r="Q375" i="61"/>
  <c r="R375" i="61"/>
  <c r="S375" i="61"/>
  <c r="T375" i="61"/>
  <c r="U375" i="61"/>
  <c r="W375" i="61"/>
  <c r="X375" i="61"/>
  <c r="Y375" i="61"/>
  <c r="Z375" i="61"/>
  <c r="AA375" i="61"/>
  <c r="AB375" i="61"/>
  <c r="AE375" i="61"/>
  <c r="B375" i="61"/>
  <c r="B374" i="61"/>
  <c r="C355" i="61"/>
  <c r="D355" i="61"/>
  <c r="E355" i="61"/>
  <c r="F355" i="61"/>
  <c r="G355" i="61"/>
  <c r="H355" i="61"/>
  <c r="I355" i="61"/>
  <c r="J355" i="61"/>
  <c r="K355" i="61"/>
  <c r="L355" i="61"/>
  <c r="M355" i="61"/>
  <c r="N355" i="61"/>
  <c r="O355" i="61"/>
  <c r="Q355" i="61"/>
  <c r="R355" i="61"/>
  <c r="S355" i="61"/>
  <c r="T355" i="61"/>
  <c r="U355" i="61"/>
  <c r="W355" i="61"/>
  <c r="X355" i="61"/>
  <c r="Y355" i="61"/>
  <c r="Z355" i="61"/>
  <c r="AA355" i="61"/>
  <c r="AB355" i="61"/>
  <c r="AE355" i="61"/>
  <c r="C356" i="61"/>
  <c r="D356" i="61"/>
  <c r="E356" i="61"/>
  <c r="F356" i="61"/>
  <c r="G356" i="61"/>
  <c r="H356" i="61"/>
  <c r="I356" i="61"/>
  <c r="J356" i="61"/>
  <c r="K356" i="61"/>
  <c r="L356" i="61"/>
  <c r="M356" i="61"/>
  <c r="N356" i="61"/>
  <c r="O356" i="61"/>
  <c r="Q356" i="61"/>
  <c r="R356" i="61"/>
  <c r="S356" i="61"/>
  <c r="T356" i="61"/>
  <c r="U356" i="61"/>
  <c r="W356" i="61"/>
  <c r="X356" i="61"/>
  <c r="Y356" i="61"/>
  <c r="Z356" i="61"/>
  <c r="AA356" i="61"/>
  <c r="AB356" i="61"/>
  <c r="AE356" i="61"/>
  <c r="B355" i="61"/>
  <c r="B356" i="61"/>
  <c r="C336" i="61"/>
  <c r="D336" i="61"/>
  <c r="E336" i="61"/>
  <c r="F336" i="61"/>
  <c r="G336" i="61"/>
  <c r="H336" i="61"/>
  <c r="I336" i="61"/>
  <c r="J336" i="61"/>
  <c r="K336" i="61"/>
  <c r="L336" i="61"/>
  <c r="M336" i="61"/>
  <c r="N336" i="61"/>
  <c r="O336" i="61"/>
  <c r="Q336" i="61"/>
  <c r="R336" i="61"/>
  <c r="S336" i="61"/>
  <c r="T336" i="61"/>
  <c r="U336" i="61"/>
  <c r="W336" i="61"/>
  <c r="X336" i="61"/>
  <c r="Y336" i="61"/>
  <c r="Z336" i="61"/>
  <c r="AA336" i="61"/>
  <c r="AB336" i="61"/>
  <c r="AE336" i="61"/>
  <c r="C337" i="61"/>
  <c r="D337" i="61"/>
  <c r="E337" i="61"/>
  <c r="F337" i="61"/>
  <c r="G337" i="61"/>
  <c r="H337" i="61"/>
  <c r="I337" i="61"/>
  <c r="J337" i="61"/>
  <c r="K337" i="61"/>
  <c r="L337" i="61"/>
  <c r="M337" i="61"/>
  <c r="N337" i="61"/>
  <c r="O337" i="61"/>
  <c r="Q337" i="61"/>
  <c r="R337" i="61"/>
  <c r="S337" i="61"/>
  <c r="T337" i="61"/>
  <c r="U337" i="61"/>
  <c r="W337" i="61"/>
  <c r="X337" i="61"/>
  <c r="Y337" i="61"/>
  <c r="Z337" i="61"/>
  <c r="AA337" i="61"/>
  <c r="AB337" i="61"/>
  <c r="AE337" i="61"/>
  <c r="B337" i="61"/>
  <c r="B336" i="61"/>
  <c r="C317" i="61"/>
  <c r="D317" i="61"/>
  <c r="E317" i="61"/>
  <c r="F317" i="61"/>
  <c r="G317" i="61"/>
  <c r="H317" i="61"/>
  <c r="I317" i="61"/>
  <c r="J317" i="61"/>
  <c r="K317" i="61"/>
  <c r="L317" i="61"/>
  <c r="M317" i="61"/>
  <c r="N317" i="61"/>
  <c r="O317" i="61"/>
  <c r="Q317" i="61"/>
  <c r="R317" i="61"/>
  <c r="S317" i="61"/>
  <c r="T317" i="61"/>
  <c r="U317" i="61"/>
  <c r="W317" i="61"/>
  <c r="X317" i="61"/>
  <c r="Y317" i="61"/>
  <c r="Z317" i="61"/>
  <c r="AA317" i="61"/>
  <c r="AB317" i="61"/>
  <c r="AE317" i="61"/>
  <c r="C318" i="61"/>
  <c r="D318" i="61"/>
  <c r="E318" i="61"/>
  <c r="F318" i="61"/>
  <c r="G318" i="61"/>
  <c r="H318" i="61"/>
  <c r="I318" i="61"/>
  <c r="J318" i="61"/>
  <c r="K318" i="61"/>
  <c r="L318" i="61"/>
  <c r="M318" i="61"/>
  <c r="N318" i="61"/>
  <c r="O318" i="61"/>
  <c r="Q318" i="61"/>
  <c r="R318" i="61"/>
  <c r="S318" i="61"/>
  <c r="T318" i="61"/>
  <c r="U318" i="61"/>
  <c r="W318" i="61"/>
  <c r="X318" i="61"/>
  <c r="Y318" i="61"/>
  <c r="Z318" i="61"/>
  <c r="AA318" i="61"/>
  <c r="AB318" i="61"/>
  <c r="AE318" i="61"/>
  <c r="B318" i="61"/>
  <c r="B317" i="61"/>
  <c r="C298" i="61"/>
  <c r="D298" i="61"/>
  <c r="E298" i="61"/>
  <c r="F298" i="61"/>
  <c r="G298" i="61"/>
  <c r="H298" i="61"/>
  <c r="I298" i="61"/>
  <c r="J298" i="61"/>
  <c r="K298" i="61"/>
  <c r="L298" i="61"/>
  <c r="M298" i="61"/>
  <c r="N298" i="61"/>
  <c r="O298" i="61"/>
  <c r="Q298" i="61"/>
  <c r="R298" i="61"/>
  <c r="S298" i="61"/>
  <c r="T298" i="61"/>
  <c r="U298" i="61"/>
  <c r="W298" i="61"/>
  <c r="X298" i="61"/>
  <c r="Y298" i="61"/>
  <c r="Z298" i="61"/>
  <c r="AA298" i="61"/>
  <c r="AB298" i="61"/>
  <c r="AE298" i="61"/>
  <c r="C299" i="61"/>
  <c r="D299" i="61"/>
  <c r="E299" i="61"/>
  <c r="F299" i="61"/>
  <c r="G299" i="61"/>
  <c r="H299" i="61"/>
  <c r="I299" i="61"/>
  <c r="J299" i="61"/>
  <c r="K299" i="61"/>
  <c r="L299" i="61"/>
  <c r="M299" i="61"/>
  <c r="N299" i="61"/>
  <c r="O299" i="61"/>
  <c r="Q299" i="61"/>
  <c r="R299" i="61"/>
  <c r="S299" i="61"/>
  <c r="T299" i="61"/>
  <c r="U299" i="61"/>
  <c r="W299" i="61"/>
  <c r="X299" i="61"/>
  <c r="Y299" i="61"/>
  <c r="Z299" i="61"/>
  <c r="AA299" i="61"/>
  <c r="AB299" i="61"/>
  <c r="AE299" i="61"/>
  <c r="B299" i="61"/>
  <c r="B298" i="61"/>
  <c r="C279" i="61"/>
  <c r="D279" i="61"/>
  <c r="E279" i="61"/>
  <c r="F279" i="61"/>
  <c r="G279" i="61"/>
  <c r="H279" i="61"/>
  <c r="I279" i="61"/>
  <c r="J279" i="61"/>
  <c r="K279" i="61"/>
  <c r="L279" i="61"/>
  <c r="M279" i="61"/>
  <c r="N279" i="61"/>
  <c r="O279" i="61"/>
  <c r="Q279" i="61"/>
  <c r="R279" i="61"/>
  <c r="S279" i="61"/>
  <c r="T279" i="61"/>
  <c r="U279" i="61"/>
  <c r="W279" i="61"/>
  <c r="X279" i="61"/>
  <c r="Y279" i="61"/>
  <c r="Z279" i="61"/>
  <c r="AA279" i="61"/>
  <c r="AB279" i="61"/>
  <c r="AE279" i="61"/>
  <c r="C280" i="61"/>
  <c r="D280" i="61"/>
  <c r="E280" i="61"/>
  <c r="F280" i="61"/>
  <c r="G280" i="61"/>
  <c r="H280" i="61"/>
  <c r="I280" i="61"/>
  <c r="J280" i="61"/>
  <c r="K280" i="61"/>
  <c r="L280" i="61"/>
  <c r="M280" i="61"/>
  <c r="N280" i="61"/>
  <c r="O280" i="61"/>
  <c r="Q280" i="61"/>
  <c r="R280" i="61"/>
  <c r="S280" i="61"/>
  <c r="T280" i="61"/>
  <c r="U280" i="61"/>
  <c r="W280" i="61"/>
  <c r="X280" i="61"/>
  <c r="Y280" i="61"/>
  <c r="Z280" i="61"/>
  <c r="AA280" i="61"/>
  <c r="AB280" i="61"/>
  <c r="AE280" i="61"/>
  <c r="B280" i="61"/>
  <c r="B279" i="61"/>
  <c r="C260" i="61"/>
  <c r="D260" i="61"/>
  <c r="E260" i="61"/>
  <c r="F260" i="61"/>
  <c r="G260" i="61"/>
  <c r="H260" i="61"/>
  <c r="I260" i="61"/>
  <c r="J260" i="61"/>
  <c r="K260" i="61"/>
  <c r="L260" i="61"/>
  <c r="M260" i="61"/>
  <c r="N260" i="61"/>
  <c r="O260" i="61"/>
  <c r="Q260" i="61"/>
  <c r="R260" i="61"/>
  <c r="S260" i="61"/>
  <c r="T260" i="61"/>
  <c r="U260" i="61"/>
  <c r="W260" i="61"/>
  <c r="X260" i="61"/>
  <c r="Y260" i="61"/>
  <c r="Z260" i="61"/>
  <c r="AA260" i="61"/>
  <c r="AB260" i="61"/>
  <c r="AE260" i="61"/>
  <c r="C261" i="61"/>
  <c r="D261" i="61"/>
  <c r="E261" i="61"/>
  <c r="F261" i="61"/>
  <c r="G261" i="61"/>
  <c r="H261" i="61"/>
  <c r="I261" i="61"/>
  <c r="J261" i="61"/>
  <c r="K261" i="61"/>
  <c r="L261" i="61"/>
  <c r="M261" i="61"/>
  <c r="N261" i="61"/>
  <c r="O261" i="61"/>
  <c r="Q261" i="61"/>
  <c r="R261" i="61"/>
  <c r="S261" i="61"/>
  <c r="T261" i="61"/>
  <c r="U261" i="61"/>
  <c r="W261" i="61"/>
  <c r="X261" i="61"/>
  <c r="Y261" i="61"/>
  <c r="Z261" i="61"/>
  <c r="AA261" i="61"/>
  <c r="AB261" i="61"/>
  <c r="AE261" i="61"/>
  <c r="B261" i="61"/>
  <c r="B260" i="61"/>
  <c r="C241" i="61"/>
  <c r="D241" i="61"/>
  <c r="E241" i="61"/>
  <c r="F241" i="61"/>
  <c r="G241" i="61"/>
  <c r="H241" i="61"/>
  <c r="I241" i="61"/>
  <c r="J241" i="61"/>
  <c r="K241" i="61"/>
  <c r="L241" i="61"/>
  <c r="M241" i="61"/>
  <c r="N241" i="61"/>
  <c r="O241" i="61"/>
  <c r="Q241" i="61"/>
  <c r="R241" i="61"/>
  <c r="S241" i="61"/>
  <c r="T241" i="61"/>
  <c r="U241" i="61"/>
  <c r="W241" i="61"/>
  <c r="X241" i="61"/>
  <c r="Y241" i="61"/>
  <c r="Z241" i="61"/>
  <c r="AA241" i="61"/>
  <c r="AB241" i="61"/>
  <c r="AE241" i="61"/>
  <c r="C242" i="61"/>
  <c r="D242" i="61"/>
  <c r="E242" i="61"/>
  <c r="F242" i="61"/>
  <c r="G242" i="61"/>
  <c r="H242" i="61"/>
  <c r="I242" i="61"/>
  <c r="J242" i="61"/>
  <c r="K242" i="61"/>
  <c r="L242" i="61"/>
  <c r="M242" i="61"/>
  <c r="N242" i="61"/>
  <c r="O242" i="61"/>
  <c r="Q242" i="61"/>
  <c r="R242" i="61"/>
  <c r="S242" i="61"/>
  <c r="T242" i="61"/>
  <c r="U242" i="61"/>
  <c r="W242" i="61"/>
  <c r="X242" i="61"/>
  <c r="Y242" i="61"/>
  <c r="Z242" i="61"/>
  <c r="AA242" i="61"/>
  <c r="AB242" i="61"/>
  <c r="AE242" i="61"/>
  <c r="B242" i="61"/>
  <c r="B241" i="61"/>
  <c r="C222" i="61"/>
  <c r="D222" i="61"/>
  <c r="E222" i="61"/>
  <c r="F222" i="61"/>
  <c r="G222" i="61"/>
  <c r="H222" i="61"/>
  <c r="I222" i="61"/>
  <c r="J222" i="61"/>
  <c r="K222" i="61"/>
  <c r="L222" i="61"/>
  <c r="M222" i="61"/>
  <c r="N222" i="61"/>
  <c r="O222" i="61"/>
  <c r="Q222" i="61"/>
  <c r="R222" i="61"/>
  <c r="S222" i="61"/>
  <c r="T222" i="61"/>
  <c r="U222" i="61"/>
  <c r="W222" i="61"/>
  <c r="X222" i="61"/>
  <c r="Y222" i="61"/>
  <c r="Z222" i="61"/>
  <c r="AA222" i="61"/>
  <c r="AB222" i="61"/>
  <c r="AE222" i="61"/>
  <c r="C223" i="61"/>
  <c r="D223" i="61"/>
  <c r="E223" i="61"/>
  <c r="F223" i="61"/>
  <c r="G223" i="61"/>
  <c r="H223" i="61"/>
  <c r="I223" i="61"/>
  <c r="J223" i="61"/>
  <c r="K223" i="61"/>
  <c r="L223" i="61"/>
  <c r="M223" i="61"/>
  <c r="N223" i="61"/>
  <c r="O223" i="61"/>
  <c r="Q223" i="61"/>
  <c r="R223" i="61"/>
  <c r="S223" i="61"/>
  <c r="T223" i="61"/>
  <c r="U223" i="61"/>
  <c r="W223" i="61"/>
  <c r="X223" i="61"/>
  <c r="Y223" i="61"/>
  <c r="Z223" i="61"/>
  <c r="AA223" i="61"/>
  <c r="AB223" i="61"/>
  <c r="AE223" i="61"/>
  <c r="B223" i="61"/>
  <c r="B222" i="61"/>
  <c r="C203" i="61"/>
  <c r="D203" i="61"/>
  <c r="E203" i="61"/>
  <c r="F203" i="61"/>
  <c r="G203" i="61"/>
  <c r="H203" i="61"/>
  <c r="I203" i="61"/>
  <c r="J203" i="61"/>
  <c r="K203" i="61"/>
  <c r="L203" i="61"/>
  <c r="M203" i="61"/>
  <c r="N203" i="61"/>
  <c r="O203" i="61"/>
  <c r="Q203" i="61"/>
  <c r="R203" i="61"/>
  <c r="S203" i="61"/>
  <c r="T203" i="61"/>
  <c r="U203" i="61"/>
  <c r="W203" i="61"/>
  <c r="X203" i="61"/>
  <c r="Y203" i="61"/>
  <c r="Z203" i="61"/>
  <c r="AA203" i="61"/>
  <c r="AB203" i="61"/>
  <c r="AE203" i="61"/>
  <c r="C204" i="61"/>
  <c r="D204" i="61"/>
  <c r="E204" i="61"/>
  <c r="F204" i="61"/>
  <c r="G204" i="61"/>
  <c r="H204" i="61"/>
  <c r="I204" i="61"/>
  <c r="J204" i="61"/>
  <c r="K204" i="61"/>
  <c r="L204" i="61"/>
  <c r="M204" i="61"/>
  <c r="N204" i="61"/>
  <c r="O204" i="61"/>
  <c r="Q204" i="61"/>
  <c r="R204" i="61"/>
  <c r="S204" i="61"/>
  <c r="T204" i="61"/>
  <c r="U204" i="61"/>
  <c r="W204" i="61"/>
  <c r="X204" i="61"/>
  <c r="Y204" i="61"/>
  <c r="Z204" i="61"/>
  <c r="AA204" i="61"/>
  <c r="AB204" i="61"/>
  <c r="AE204" i="61"/>
  <c r="B204" i="61"/>
  <c r="B203" i="61"/>
  <c r="C184" i="61"/>
  <c r="D184" i="61"/>
  <c r="E184" i="61"/>
  <c r="F184" i="61"/>
  <c r="G184" i="61"/>
  <c r="H184" i="61"/>
  <c r="I184" i="61"/>
  <c r="J184" i="61"/>
  <c r="K184" i="61"/>
  <c r="L184" i="61"/>
  <c r="M184" i="61"/>
  <c r="N184" i="61"/>
  <c r="O184" i="61"/>
  <c r="Q184" i="61"/>
  <c r="R184" i="61"/>
  <c r="S184" i="61"/>
  <c r="T184" i="61"/>
  <c r="U184" i="61"/>
  <c r="W184" i="61"/>
  <c r="X184" i="61"/>
  <c r="Y184" i="61"/>
  <c r="Z184" i="61"/>
  <c r="AA184" i="61"/>
  <c r="AB184" i="61"/>
  <c r="AE184" i="61"/>
  <c r="C185" i="61"/>
  <c r="D185" i="61"/>
  <c r="E185" i="61"/>
  <c r="F185" i="61"/>
  <c r="G185" i="61"/>
  <c r="H185" i="61"/>
  <c r="I185" i="61"/>
  <c r="J185" i="61"/>
  <c r="K185" i="61"/>
  <c r="L185" i="61"/>
  <c r="M185" i="61"/>
  <c r="N185" i="61"/>
  <c r="O185" i="61"/>
  <c r="Q185" i="61"/>
  <c r="R185" i="61"/>
  <c r="S185" i="61"/>
  <c r="T185" i="61"/>
  <c r="U185" i="61"/>
  <c r="W185" i="61"/>
  <c r="X185" i="61"/>
  <c r="Y185" i="61"/>
  <c r="Z185" i="61"/>
  <c r="AA185" i="61"/>
  <c r="AB185" i="61"/>
  <c r="AE185" i="61"/>
  <c r="B185" i="61"/>
  <c r="B184" i="61"/>
  <c r="C165" i="61"/>
  <c r="D165" i="61"/>
  <c r="E165" i="61"/>
  <c r="F165" i="61"/>
  <c r="G165" i="61"/>
  <c r="H165" i="61"/>
  <c r="I165" i="61"/>
  <c r="J165" i="61"/>
  <c r="K165" i="61"/>
  <c r="L165" i="61"/>
  <c r="M165" i="61"/>
  <c r="N165" i="61"/>
  <c r="O165" i="61"/>
  <c r="Q165" i="61"/>
  <c r="R165" i="61"/>
  <c r="S165" i="61"/>
  <c r="T165" i="61"/>
  <c r="U165" i="61"/>
  <c r="W165" i="61"/>
  <c r="X165" i="61"/>
  <c r="Y165" i="61"/>
  <c r="Z165" i="61"/>
  <c r="AA165" i="61"/>
  <c r="AB165" i="61"/>
  <c r="AE165" i="61"/>
  <c r="C166" i="61"/>
  <c r="D166" i="61"/>
  <c r="E166" i="61"/>
  <c r="F166" i="61"/>
  <c r="G166" i="61"/>
  <c r="H166" i="61"/>
  <c r="I166" i="61"/>
  <c r="J166" i="61"/>
  <c r="K166" i="61"/>
  <c r="L166" i="61"/>
  <c r="M166" i="61"/>
  <c r="N166" i="61"/>
  <c r="O166" i="61"/>
  <c r="Q166" i="61"/>
  <c r="R166" i="61"/>
  <c r="S166" i="61"/>
  <c r="T166" i="61"/>
  <c r="U166" i="61"/>
  <c r="W166" i="61"/>
  <c r="X166" i="61"/>
  <c r="Y166" i="61"/>
  <c r="Z166" i="61"/>
  <c r="AA166" i="61"/>
  <c r="AB166" i="61"/>
  <c r="AE166" i="61"/>
  <c r="B166" i="61"/>
  <c r="B165" i="61"/>
  <c r="C146" i="61"/>
  <c r="D146" i="61"/>
  <c r="E146" i="61"/>
  <c r="F146" i="61"/>
  <c r="G146" i="61"/>
  <c r="H146" i="61"/>
  <c r="I146" i="61"/>
  <c r="J146" i="61"/>
  <c r="K146" i="61"/>
  <c r="L146" i="61"/>
  <c r="M146" i="61"/>
  <c r="N146" i="61"/>
  <c r="O146" i="61"/>
  <c r="Q146" i="61"/>
  <c r="R146" i="61"/>
  <c r="S146" i="61"/>
  <c r="T146" i="61"/>
  <c r="U146" i="61"/>
  <c r="W146" i="61"/>
  <c r="X146" i="61"/>
  <c r="Y146" i="61"/>
  <c r="Z146" i="61"/>
  <c r="AA146" i="61"/>
  <c r="AB146" i="61"/>
  <c r="AE146" i="61"/>
  <c r="C147" i="61"/>
  <c r="D147" i="61"/>
  <c r="E147" i="61"/>
  <c r="F147" i="61"/>
  <c r="G147" i="61"/>
  <c r="H147" i="61"/>
  <c r="I147" i="61"/>
  <c r="J147" i="61"/>
  <c r="K147" i="61"/>
  <c r="L147" i="61"/>
  <c r="M147" i="61"/>
  <c r="N147" i="61"/>
  <c r="O147" i="61"/>
  <c r="Q147" i="61"/>
  <c r="R147" i="61"/>
  <c r="S147" i="61"/>
  <c r="T147" i="61"/>
  <c r="U147" i="61"/>
  <c r="W147" i="61"/>
  <c r="X147" i="61"/>
  <c r="Y147" i="61"/>
  <c r="Z147" i="61"/>
  <c r="AA147" i="61"/>
  <c r="AB147" i="61"/>
  <c r="AE147" i="61"/>
  <c r="B147" i="61"/>
  <c r="B146" i="61"/>
  <c r="B145" i="61"/>
  <c r="C127" i="61"/>
  <c r="D127" i="61"/>
  <c r="E127" i="61"/>
  <c r="F127" i="61"/>
  <c r="G127" i="61"/>
  <c r="H127" i="61"/>
  <c r="I127" i="61"/>
  <c r="J127" i="61"/>
  <c r="K127" i="61"/>
  <c r="L127" i="61"/>
  <c r="M127" i="61"/>
  <c r="N127" i="61"/>
  <c r="O127" i="61"/>
  <c r="Q127" i="61"/>
  <c r="R127" i="61"/>
  <c r="S127" i="61"/>
  <c r="T127" i="61"/>
  <c r="U127" i="61"/>
  <c r="W127" i="61"/>
  <c r="X127" i="61"/>
  <c r="Y127" i="61"/>
  <c r="Z127" i="61"/>
  <c r="AA127" i="61"/>
  <c r="AB127" i="61"/>
  <c r="AE127" i="61"/>
  <c r="C128" i="61"/>
  <c r="D128" i="61"/>
  <c r="E128" i="61"/>
  <c r="F128" i="61"/>
  <c r="G128" i="61"/>
  <c r="H128" i="61"/>
  <c r="I128" i="61"/>
  <c r="J128" i="61"/>
  <c r="K128" i="61"/>
  <c r="L128" i="61"/>
  <c r="M128" i="61"/>
  <c r="N128" i="61"/>
  <c r="O128" i="61"/>
  <c r="Q128" i="61"/>
  <c r="R128" i="61"/>
  <c r="S128" i="61"/>
  <c r="T128" i="61"/>
  <c r="U128" i="61"/>
  <c r="W128" i="61"/>
  <c r="X128" i="61"/>
  <c r="Y128" i="61"/>
  <c r="Z128" i="61"/>
  <c r="AA128" i="61"/>
  <c r="AB128" i="61"/>
  <c r="AE128" i="61"/>
  <c r="B128" i="61"/>
  <c r="B127" i="61"/>
  <c r="C109" i="61"/>
  <c r="D109" i="61"/>
  <c r="E109" i="61"/>
  <c r="F109" i="61"/>
  <c r="G109" i="61"/>
  <c r="H109" i="61"/>
  <c r="I109" i="61"/>
  <c r="J109" i="61"/>
  <c r="K109" i="61"/>
  <c r="L109" i="61"/>
  <c r="M109" i="61"/>
  <c r="N109" i="61"/>
  <c r="O109" i="61"/>
  <c r="Q109" i="61"/>
  <c r="R109" i="61"/>
  <c r="S109" i="61"/>
  <c r="T109" i="61"/>
  <c r="U109" i="61"/>
  <c r="W109" i="61"/>
  <c r="X109" i="61"/>
  <c r="Y109" i="61"/>
  <c r="Z109" i="61"/>
  <c r="AA109" i="61"/>
  <c r="AB109" i="61"/>
  <c r="AE109" i="61"/>
  <c r="B109" i="61"/>
  <c r="C108" i="61"/>
  <c r="D108" i="61"/>
  <c r="E108" i="61"/>
  <c r="F108" i="61"/>
  <c r="G108" i="61"/>
  <c r="H108" i="61"/>
  <c r="I108" i="61"/>
  <c r="J108" i="61"/>
  <c r="K108" i="61"/>
  <c r="L108" i="61"/>
  <c r="M108" i="61"/>
  <c r="N108" i="61"/>
  <c r="O108" i="61"/>
  <c r="Q108" i="61"/>
  <c r="R108" i="61"/>
  <c r="S108" i="61"/>
  <c r="T108" i="61"/>
  <c r="U108" i="61"/>
  <c r="W108" i="61"/>
  <c r="X108" i="61"/>
  <c r="Y108" i="61"/>
  <c r="Z108" i="61"/>
  <c r="AA108" i="61"/>
  <c r="AB108" i="61"/>
  <c r="AE108" i="61"/>
  <c r="B108" i="61"/>
  <c r="B107" i="61"/>
  <c r="C89" i="61"/>
  <c r="D89" i="61"/>
  <c r="E89" i="61"/>
  <c r="F89" i="61"/>
  <c r="G89" i="61"/>
  <c r="H89" i="61"/>
  <c r="I89" i="61"/>
  <c r="J89" i="61"/>
  <c r="K89" i="61"/>
  <c r="L89" i="61"/>
  <c r="M89" i="61"/>
  <c r="N89" i="61"/>
  <c r="O89" i="61"/>
  <c r="Q89" i="61"/>
  <c r="R89" i="61"/>
  <c r="S89" i="61"/>
  <c r="T89" i="61"/>
  <c r="U89" i="61"/>
  <c r="W89" i="61"/>
  <c r="X89" i="61"/>
  <c r="Y89" i="61"/>
  <c r="Z89" i="61"/>
  <c r="AA89" i="61"/>
  <c r="AB89" i="61"/>
  <c r="AE89" i="61"/>
  <c r="C90" i="61"/>
  <c r="D90" i="61"/>
  <c r="E90" i="61"/>
  <c r="F90" i="61"/>
  <c r="G90" i="61"/>
  <c r="H90" i="61"/>
  <c r="I90" i="61"/>
  <c r="J90" i="61"/>
  <c r="K90" i="61"/>
  <c r="L90" i="61"/>
  <c r="M90" i="61"/>
  <c r="N90" i="61"/>
  <c r="O90" i="61"/>
  <c r="Q90" i="61"/>
  <c r="R90" i="61"/>
  <c r="S90" i="61"/>
  <c r="T90" i="61"/>
  <c r="U90" i="61"/>
  <c r="W90" i="61"/>
  <c r="X90" i="61"/>
  <c r="Y90" i="61"/>
  <c r="Z90" i="61"/>
  <c r="AA90" i="61"/>
  <c r="AB90" i="61"/>
  <c r="AE90" i="61"/>
  <c r="B90" i="61"/>
  <c r="B89" i="61"/>
  <c r="C70" i="61"/>
  <c r="D70" i="61"/>
  <c r="E70" i="61"/>
  <c r="F70" i="61"/>
  <c r="G70" i="61"/>
  <c r="H70" i="61"/>
  <c r="I70" i="61"/>
  <c r="J70" i="61"/>
  <c r="K70" i="61"/>
  <c r="L70" i="61"/>
  <c r="M70" i="61"/>
  <c r="N70" i="61"/>
  <c r="O70" i="61"/>
  <c r="Q70" i="61"/>
  <c r="R70" i="61"/>
  <c r="S70" i="61"/>
  <c r="T70" i="61"/>
  <c r="U70" i="61"/>
  <c r="W70" i="61"/>
  <c r="X70" i="61"/>
  <c r="Y70" i="61"/>
  <c r="Z70" i="61"/>
  <c r="AA70" i="61"/>
  <c r="AB70" i="61"/>
  <c r="AE70" i="61"/>
  <c r="C71" i="61"/>
  <c r="D71" i="61"/>
  <c r="E71" i="61"/>
  <c r="F71" i="61"/>
  <c r="G71" i="61"/>
  <c r="H71" i="61"/>
  <c r="I71" i="61"/>
  <c r="J71" i="61"/>
  <c r="K71" i="61"/>
  <c r="L71" i="61"/>
  <c r="M71" i="61"/>
  <c r="N71" i="61"/>
  <c r="O71" i="61"/>
  <c r="Q71" i="61"/>
  <c r="R71" i="61"/>
  <c r="S71" i="61"/>
  <c r="T71" i="61"/>
  <c r="U71" i="61"/>
  <c r="W71" i="61"/>
  <c r="X71" i="61"/>
  <c r="Y71" i="61"/>
  <c r="Z71" i="61"/>
  <c r="AA71" i="61"/>
  <c r="AB71" i="61"/>
  <c r="AE71" i="61"/>
  <c r="B71" i="61"/>
  <c r="B70" i="61"/>
  <c r="X45" i="61"/>
  <c r="Y45" i="61"/>
  <c r="Z45" i="61"/>
  <c r="AA45" i="61"/>
  <c r="AB45" i="61"/>
  <c r="W45" i="61"/>
  <c r="R45" i="61"/>
  <c r="S45" i="61"/>
  <c r="T45" i="61"/>
  <c r="U45" i="61"/>
  <c r="Q45" i="61"/>
  <c r="C45" i="61"/>
  <c r="D45" i="61"/>
  <c r="E45" i="61"/>
  <c r="F45" i="61"/>
  <c r="G45" i="61"/>
  <c r="H45" i="61"/>
  <c r="I45" i="61"/>
  <c r="J45" i="61"/>
  <c r="K45" i="61"/>
  <c r="L45" i="61"/>
  <c r="M45" i="61"/>
  <c r="N45" i="61"/>
  <c r="O45" i="61"/>
  <c r="B45" i="61"/>
  <c r="C43" i="61"/>
  <c r="D43" i="61"/>
  <c r="E43" i="61"/>
  <c r="F43" i="61"/>
  <c r="G43" i="61"/>
  <c r="H43" i="61"/>
  <c r="I43" i="61"/>
  <c r="J43" i="61"/>
  <c r="K43" i="61"/>
  <c r="L43" i="61"/>
  <c r="M43" i="61"/>
  <c r="N43" i="61"/>
  <c r="O43" i="61"/>
  <c r="C51" i="61"/>
  <c r="D51" i="61"/>
  <c r="E51" i="61"/>
  <c r="F51" i="61"/>
  <c r="G51" i="61"/>
  <c r="H51" i="61"/>
  <c r="I51" i="61"/>
  <c r="J51" i="61"/>
  <c r="K51" i="61"/>
  <c r="L51" i="61"/>
  <c r="M51" i="61"/>
  <c r="N51" i="61"/>
  <c r="O51" i="61"/>
  <c r="Q51" i="61"/>
  <c r="R51" i="61"/>
  <c r="S51" i="61"/>
  <c r="T51" i="61"/>
  <c r="U51" i="61"/>
  <c r="W51" i="61"/>
  <c r="X51" i="61"/>
  <c r="Y51" i="61"/>
  <c r="Z51" i="61"/>
  <c r="AA51" i="61"/>
  <c r="AB51" i="61"/>
  <c r="AE51" i="61"/>
  <c r="C52" i="61"/>
  <c r="D52" i="61"/>
  <c r="E52" i="61"/>
  <c r="F52" i="61"/>
  <c r="G52" i="61"/>
  <c r="H52" i="61"/>
  <c r="I52" i="61"/>
  <c r="J52" i="61"/>
  <c r="K52" i="61"/>
  <c r="L52" i="61"/>
  <c r="M52" i="61"/>
  <c r="N52" i="61"/>
  <c r="O52" i="61"/>
  <c r="Q52" i="61"/>
  <c r="R52" i="61"/>
  <c r="S52" i="61"/>
  <c r="T52" i="61"/>
  <c r="U52" i="61"/>
  <c r="W52" i="61"/>
  <c r="X52" i="61"/>
  <c r="Y52" i="61"/>
  <c r="Z52" i="61"/>
  <c r="AA52" i="61"/>
  <c r="AB52" i="61"/>
  <c r="AE52" i="61"/>
  <c r="B52" i="61"/>
  <c r="B51" i="61"/>
  <c r="C32" i="61"/>
  <c r="D32" i="61"/>
  <c r="E32" i="61"/>
  <c r="F32" i="61"/>
  <c r="G32" i="61"/>
  <c r="H32" i="61"/>
  <c r="I32" i="61"/>
  <c r="J32" i="61"/>
  <c r="K32" i="61"/>
  <c r="L32" i="61"/>
  <c r="M32" i="61"/>
  <c r="N32" i="61"/>
  <c r="O32" i="61"/>
  <c r="Q32" i="61"/>
  <c r="R32" i="61"/>
  <c r="S32" i="61"/>
  <c r="T32" i="61"/>
  <c r="U32" i="61"/>
  <c r="W32" i="61"/>
  <c r="X32" i="61"/>
  <c r="Y32" i="61"/>
  <c r="Z32" i="61"/>
  <c r="AA32" i="61"/>
  <c r="AB32" i="61"/>
  <c r="AE32" i="61"/>
  <c r="C33" i="61"/>
  <c r="D33" i="61"/>
  <c r="E33" i="61"/>
  <c r="F33" i="61"/>
  <c r="G33" i="61"/>
  <c r="H33" i="61"/>
  <c r="I33" i="61"/>
  <c r="J33" i="61"/>
  <c r="K33" i="61"/>
  <c r="L33" i="61"/>
  <c r="M33" i="61"/>
  <c r="N33" i="61"/>
  <c r="O33" i="61"/>
  <c r="Q33" i="61"/>
  <c r="R33" i="61"/>
  <c r="S33" i="61"/>
  <c r="T33" i="61"/>
  <c r="U33" i="61"/>
  <c r="W33" i="61"/>
  <c r="X33" i="61"/>
  <c r="Y33" i="61"/>
  <c r="Z33" i="61"/>
  <c r="AA33" i="61"/>
  <c r="AB33" i="61"/>
  <c r="AE33" i="61"/>
  <c r="B33" i="61"/>
  <c r="B32" i="61"/>
  <c r="B31" i="61"/>
  <c r="C13" i="61"/>
  <c r="D13" i="61"/>
  <c r="E13" i="61"/>
  <c r="F13" i="61"/>
  <c r="G13" i="61"/>
  <c r="H13" i="61"/>
  <c r="I13" i="61"/>
  <c r="J13" i="61"/>
  <c r="K13" i="61"/>
  <c r="L13" i="61"/>
  <c r="M13" i="61"/>
  <c r="N13" i="61"/>
  <c r="O13" i="61"/>
  <c r="Q13" i="61"/>
  <c r="R13" i="61"/>
  <c r="S13" i="61"/>
  <c r="T13" i="61"/>
  <c r="U13" i="61"/>
  <c r="W13" i="61"/>
  <c r="X13" i="61"/>
  <c r="Y13" i="61"/>
  <c r="Z13" i="61"/>
  <c r="AA13" i="61"/>
  <c r="AB13" i="61"/>
  <c r="AE13" i="61"/>
  <c r="C14" i="61"/>
  <c r="D14" i="61"/>
  <c r="E14" i="61"/>
  <c r="F14" i="61"/>
  <c r="G14" i="61"/>
  <c r="H14" i="61"/>
  <c r="I14" i="61"/>
  <c r="J14" i="61"/>
  <c r="K14" i="61"/>
  <c r="L14" i="61"/>
  <c r="M14" i="61"/>
  <c r="N14" i="61"/>
  <c r="O14" i="61"/>
  <c r="Q14" i="61"/>
  <c r="R14" i="61"/>
  <c r="S14" i="61"/>
  <c r="T14" i="61"/>
  <c r="U14" i="61"/>
  <c r="W14" i="61"/>
  <c r="X14" i="61"/>
  <c r="Y14" i="61"/>
  <c r="Z14" i="61"/>
  <c r="AA14" i="61"/>
  <c r="AB14" i="61"/>
  <c r="AE14" i="61"/>
  <c r="B14" i="61"/>
  <c r="B13" i="61"/>
  <c r="B12" i="61"/>
  <c r="A564" i="61"/>
  <c r="A565" i="61"/>
  <c r="A557" i="61"/>
  <c r="A558" i="61"/>
  <c r="A559" i="61"/>
  <c r="A560" i="61"/>
  <c r="A561" i="61"/>
  <c r="A562" i="61"/>
  <c r="A563" i="61"/>
  <c r="A556" i="61"/>
  <c r="A538" i="61"/>
  <c r="A539" i="61"/>
  <c r="A540" i="61"/>
  <c r="A541" i="61"/>
  <c r="A542" i="61"/>
  <c r="A543" i="61"/>
  <c r="A544" i="61"/>
  <c r="A545" i="61"/>
  <c r="A546" i="61"/>
  <c r="A537" i="61"/>
  <c r="A519" i="61"/>
  <c r="A520" i="61"/>
  <c r="A521" i="61"/>
  <c r="A522" i="61"/>
  <c r="A523" i="61"/>
  <c r="A524" i="61"/>
  <c r="A525" i="61"/>
  <c r="A526" i="61"/>
  <c r="A527" i="61"/>
  <c r="A518" i="61"/>
  <c r="A500" i="61"/>
  <c r="A501" i="61"/>
  <c r="A502" i="61"/>
  <c r="A503" i="61"/>
  <c r="A504" i="61"/>
  <c r="A505" i="61"/>
  <c r="A506" i="61"/>
  <c r="A507" i="61"/>
  <c r="A508" i="61"/>
  <c r="A499" i="61"/>
  <c r="A481" i="61"/>
  <c r="A482" i="61"/>
  <c r="A483" i="61"/>
  <c r="A484" i="61"/>
  <c r="A485" i="61"/>
  <c r="A486" i="61"/>
  <c r="A487" i="61"/>
  <c r="A488" i="61"/>
  <c r="A489" i="61"/>
  <c r="A480" i="61"/>
  <c r="A462" i="61"/>
  <c r="A463" i="61"/>
  <c r="A464" i="61"/>
  <c r="A465" i="61"/>
  <c r="A466" i="61"/>
  <c r="A467" i="61"/>
  <c r="A468" i="61"/>
  <c r="A469" i="61"/>
  <c r="A470" i="61"/>
  <c r="A461" i="61"/>
  <c r="A443" i="61"/>
  <c r="A444" i="61"/>
  <c r="A445" i="61"/>
  <c r="A446" i="61"/>
  <c r="A447" i="61"/>
  <c r="A448" i="61"/>
  <c r="A449" i="61"/>
  <c r="A450" i="61"/>
  <c r="A451" i="61"/>
  <c r="A442" i="61"/>
  <c r="A424" i="61"/>
  <c r="A425" i="61"/>
  <c r="A426" i="61"/>
  <c r="A427" i="61"/>
  <c r="A428" i="61"/>
  <c r="A429" i="61"/>
  <c r="A430" i="61"/>
  <c r="A431" i="61"/>
  <c r="A432" i="61"/>
  <c r="A423" i="61"/>
  <c r="A405" i="61"/>
  <c r="A406" i="61"/>
  <c r="A407" i="61"/>
  <c r="A408" i="61"/>
  <c r="A409" i="61"/>
  <c r="A410" i="61"/>
  <c r="A411" i="61"/>
  <c r="A412" i="61"/>
  <c r="A413" i="61"/>
  <c r="A404" i="61"/>
  <c r="A386" i="61"/>
  <c r="A387" i="61"/>
  <c r="A388" i="61"/>
  <c r="A389" i="61"/>
  <c r="A390" i="61"/>
  <c r="A391" i="61"/>
  <c r="A392" i="61"/>
  <c r="A393" i="61"/>
  <c r="A394" i="61"/>
  <c r="A385" i="61"/>
  <c r="A367" i="61"/>
  <c r="A368" i="61"/>
  <c r="A369" i="61"/>
  <c r="A370" i="61"/>
  <c r="A371" i="61"/>
  <c r="A372" i="61"/>
  <c r="A373" i="61"/>
  <c r="A374" i="61"/>
  <c r="A375" i="61"/>
  <c r="A366" i="61"/>
  <c r="A348" i="61"/>
  <c r="A349" i="61"/>
  <c r="A350" i="61"/>
  <c r="A351" i="61"/>
  <c r="A352" i="61"/>
  <c r="A353" i="61"/>
  <c r="A354" i="61"/>
  <c r="A355" i="61"/>
  <c r="A356" i="61"/>
  <c r="A347" i="61"/>
  <c r="A329" i="61"/>
  <c r="A330" i="61"/>
  <c r="A331" i="61"/>
  <c r="A332" i="61"/>
  <c r="A333" i="61"/>
  <c r="A334" i="61"/>
  <c r="A335" i="61"/>
  <c r="A336" i="61"/>
  <c r="A337" i="61"/>
  <c r="A328" i="61"/>
  <c r="A310" i="61"/>
  <c r="A311" i="61"/>
  <c r="A312" i="61"/>
  <c r="A313" i="61"/>
  <c r="A314" i="61"/>
  <c r="A315" i="61"/>
  <c r="A316" i="61"/>
  <c r="A317" i="61"/>
  <c r="A318" i="61"/>
  <c r="A291" i="61"/>
  <c r="A292" i="61"/>
  <c r="A293" i="61"/>
  <c r="A294" i="61"/>
  <c r="A295" i="61"/>
  <c r="A296" i="61"/>
  <c r="A297" i="61"/>
  <c r="A298" i="61"/>
  <c r="A299" i="61"/>
  <c r="A290" i="61"/>
  <c r="A309" i="61"/>
  <c r="A272" i="61"/>
  <c r="A273" i="61"/>
  <c r="A274" i="61"/>
  <c r="A275" i="61"/>
  <c r="A276" i="61"/>
  <c r="A277" i="61"/>
  <c r="A278" i="61"/>
  <c r="A279" i="61"/>
  <c r="A280" i="61"/>
  <c r="A271" i="61"/>
  <c r="A253" i="61"/>
  <c r="A254" i="61"/>
  <c r="A255" i="61"/>
  <c r="A256" i="61"/>
  <c r="A257" i="61"/>
  <c r="A258" i="61"/>
  <c r="A259" i="61"/>
  <c r="A260" i="61"/>
  <c r="A261" i="61"/>
  <c r="A252" i="61"/>
  <c r="A234" i="61"/>
  <c r="A235" i="61"/>
  <c r="A236" i="61"/>
  <c r="A237" i="61"/>
  <c r="A238" i="61"/>
  <c r="A239" i="61"/>
  <c r="A240" i="61"/>
  <c r="A241" i="61"/>
  <c r="A242" i="61"/>
  <c r="A233" i="61"/>
  <c r="A215" i="61"/>
  <c r="A216" i="61"/>
  <c r="A217" i="61"/>
  <c r="A218" i="61"/>
  <c r="A219" i="61"/>
  <c r="A220" i="61"/>
  <c r="A221" i="61"/>
  <c r="A222" i="61"/>
  <c r="A223" i="61"/>
  <c r="A214" i="61"/>
  <c r="A196" i="61"/>
  <c r="A197" i="61"/>
  <c r="A198" i="61"/>
  <c r="A199" i="61"/>
  <c r="A200" i="61"/>
  <c r="A201" i="61"/>
  <c r="A202" i="61"/>
  <c r="A203" i="61"/>
  <c r="A204" i="61"/>
  <c r="A195" i="61"/>
  <c r="A177" i="61"/>
  <c r="A178" i="61"/>
  <c r="A179" i="61"/>
  <c r="A180" i="61"/>
  <c r="A181" i="61"/>
  <c r="A182" i="61"/>
  <c r="A183" i="61"/>
  <c r="A184" i="61"/>
  <c r="A185" i="61"/>
  <c r="A176" i="61"/>
  <c r="A158" i="61"/>
  <c r="A159" i="61"/>
  <c r="A160" i="61"/>
  <c r="A161" i="61"/>
  <c r="A162" i="61"/>
  <c r="A163" i="61"/>
  <c r="A164" i="61"/>
  <c r="A165" i="61"/>
  <c r="A166" i="61"/>
  <c r="A157" i="61"/>
  <c r="A139" i="61"/>
  <c r="A140" i="61"/>
  <c r="A141" i="61"/>
  <c r="A142" i="61"/>
  <c r="A143" i="61"/>
  <c r="A144" i="61"/>
  <c r="A145" i="61"/>
  <c r="A146" i="61"/>
  <c r="A147" i="61"/>
  <c r="A138" i="61"/>
  <c r="A120" i="61"/>
  <c r="A121" i="61"/>
  <c r="A122" i="61"/>
  <c r="A123" i="61"/>
  <c r="A124" i="61"/>
  <c r="A125" i="61"/>
  <c r="A126" i="61"/>
  <c r="A127" i="61"/>
  <c r="A128" i="61"/>
  <c r="A119" i="61"/>
  <c r="A101" i="61"/>
  <c r="A102" i="61"/>
  <c r="A103" i="61"/>
  <c r="A104" i="61"/>
  <c r="A105" i="61"/>
  <c r="A106" i="61"/>
  <c r="A107" i="61"/>
  <c r="A108" i="61"/>
  <c r="A109" i="61"/>
  <c r="A100" i="61"/>
  <c r="A82" i="61"/>
  <c r="A83" i="61"/>
  <c r="A84" i="61"/>
  <c r="A85" i="61"/>
  <c r="A86" i="61"/>
  <c r="A87" i="61"/>
  <c r="A88" i="61"/>
  <c r="A89" i="61"/>
  <c r="A90" i="61"/>
  <c r="A81" i="61"/>
  <c r="A63" i="61"/>
  <c r="A64" i="61"/>
  <c r="A65" i="61"/>
  <c r="A66" i="61"/>
  <c r="A67" i="61"/>
  <c r="A68" i="61"/>
  <c r="A69" i="61"/>
  <c r="A70" i="61"/>
  <c r="A71" i="61"/>
  <c r="A62" i="61"/>
  <c r="A44" i="61"/>
  <c r="A45" i="61"/>
  <c r="A46" i="61"/>
  <c r="A47" i="61"/>
  <c r="A48" i="61"/>
  <c r="A49" i="61"/>
  <c r="A50" i="61"/>
  <c r="A51" i="61"/>
  <c r="A52" i="61"/>
  <c r="A43" i="61"/>
  <c r="A25" i="61"/>
  <c r="A26" i="61"/>
  <c r="A27" i="61"/>
  <c r="A28" i="61"/>
  <c r="A29" i="61"/>
  <c r="A30" i="61"/>
  <c r="A31" i="61"/>
  <c r="A32" i="61"/>
  <c r="A33" i="61"/>
  <c r="A24" i="61"/>
  <c r="A13" i="61"/>
  <c r="A14" i="61"/>
  <c r="A2" i="61"/>
  <c r="A21" i="61"/>
  <c r="C1" i="143"/>
  <c r="C1" i="142"/>
  <c r="A553" i="61"/>
  <c r="AB566" i="61"/>
  <c r="AA566" i="61"/>
  <c r="Z566" i="61"/>
  <c r="Y566" i="61"/>
  <c r="X566" i="61"/>
  <c r="W566" i="61"/>
  <c r="U566" i="61"/>
  <c r="T566" i="61"/>
  <c r="S566" i="61"/>
  <c r="R566" i="61"/>
  <c r="Q566" i="61"/>
  <c r="O566" i="61"/>
  <c r="N566" i="61"/>
  <c r="M566" i="61"/>
  <c r="L566" i="61"/>
  <c r="K566" i="61"/>
  <c r="J566" i="61"/>
  <c r="I566" i="61"/>
  <c r="H566" i="61"/>
  <c r="G566" i="61"/>
  <c r="F566" i="61"/>
  <c r="E566" i="61"/>
  <c r="D566" i="61"/>
  <c r="C566" i="61"/>
  <c r="B566" i="61"/>
  <c r="A534" i="61"/>
  <c r="AB547" i="61"/>
  <c r="AA547" i="61"/>
  <c r="Z547" i="61"/>
  <c r="Y547" i="61"/>
  <c r="X547" i="61"/>
  <c r="W547" i="61"/>
  <c r="U547" i="61"/>
  <c r="T547" i="61"/>
  <c r="S547" i="61"/>
  <c r="R547" i="61"/>
  <c r="Q547" i="61"/>
  <c r="O547" i="61"/>
  <c r="N547" i="61"/>
  <c r="M547" i="61"/>
  <c r="L547" i="61"/>
  <c r="K547" i="61"/>
  <c r="J547" i="61"/>
  <c r="I547" i="61"/>
  <c r="H547" i="61"/>
  <c r="G547" i="61"/>
  <c r="F547" i="61"/>
  <c r="E547" i="61"/>
  <c r="D547" i="61"/>
  <c r="C547" i="61"/>
  <c r="B547" i="61"/>
  <c r="A515" i="61"/>
  <c r="AB528" i="61"/>
  <c r="AA528" i="61"/>
  <c r="Z528" i="61"/>
  <c r="Y528" i="61"/>
  <c r="X528" i="61"/>
  <c r="W528" i="61"/>
  <c r="U528" i="61"/>
  <c r="T528" i="61"/>
  <c r="S528" i="61"/>
  <c r="R528" i="61"/>
  <c r="Q528" i="61"/>
  <c r="O528" i="61"/>
  <c r="N528" i="61"/>
  <c r="M528" i="61"/>
  <c r="L528" i="61"/>
  <c r="K528" i="61"/>
  <c r="J528" i="61"/>
  <c r="I528" i="61"/>
  <c r="H528" i="61"/>
  <c r="G528" i="61"/>
  <c r="F528" i="61"/>
  <c r="E528" i="61"/>
  <c r="D528" i="61"/>
  <c r="C528" i="61"/>
  <c r="B528" i="61"/>
  <c r="Q32" i="143"/>
  <c r="P527" i="61" s="1"/>
  <c r="X32" i="143"/>
  <c r="AE32" i="143"/>
  <c r="AC527" i="61" s="1"/>
  <c r="AF32" i="143"/>
  <c r="AD527" i="61" s="1"/>
  <c r="Q33" i="143"/>
  <c r="P546" i="61" s="1"/>
  <c r="X33" i="143"/>
  <c r="AE33" i="143"/>
  <c r="AC546" i="61" s="1"/>
  <c r="AF33" i="143"/>
  <c r="AD546" i="61" s="1"/>
  <c r="Q34" i="143"/>
  <c r="P565" i="61" s="1"/>
  <c r="X34" i="143"/>
  <c r="AE34" i="143"/>
  <c r="AC565" i="61" s="1"/>
  <c r="AF34" i="143"/>
  <c r="AD565" i="61" s="1"/>
  <c r="B32" i="143"/>
  <c r="B33" i="143"/>
  <c r="B34" i="143"/>
  <c r="Q32" i="142"/>
  <c r="P526" i="61" s="1"/>
  <c r="X32" i="142"/>
  <c r="AE32" i="142"/>
  <c r="AC526" i="61" s="1"/>
  <c r="Q33" i="142"/>
  <c r="P545" i="61" s="1"/>
  <c r="X33" i="142"/>
  <c r="AE33" i="142"/>
  <c r="AC545" i="61" s="1"/>
  <c r="Q34" i="142"/>
  <c r="P564" i="61" s="1"/>
  <c r="X34" i="142"/>
  <c r="AE34" i="142"/>
  <c r="AC564" i="61" s="1"/>
  <c r="B32" i="142"/>
  <c r="B33" i="142"/>
  <c r="B34" i="142"/>
  <c r="Q32" i="114"/>
  <c r="P525" i="61" s="1"/>
  <c r="X32" i="114"/>
  <c r="AE32" i="114"/>
  <c r="AC525" i="61" s="1"/>
  <c r="AF32" i="114"/>
  <c r="AD525" i="61" s="1"/>
  <c r="Q33" i="114"/>
  <c r="P544" i="61" s="1"/>
  <c r="X33" i="114"/>
  <c r="AE33" i="114"/>
  <c r="AC544" i="61" s="1"/>
  <c r="AF33" i="114"/>
  <c r="AD544" i="61" s="1"/>
  <c r="Q34" i="114"/>
  <c r="P563" i="61" s="1"/>
  <c r="X34" i="114"/>
  <c r="AE34" i="114"/>
  <c r="AC563" i="61" s="1"/>
  <c r="AF34" i="114"/>
  <c r="AD563" i="61" s="1"/>
  <c r="B32" i="114"/>
  <c r="B33" i="114"/>
  <c r="B34" i="114"/>
  <c r="Q32" i="113"/>
  <c r="P524" i="61" s="1"/>
  <c r="X32" i="113"/>
  <c r="AE32" i="113"/>
  <c r="AC524" i="61" s="1"/>
  <c r="Q33" i="113"/>
  <c r="P543" i="61" s="1"/>
  <c r="X33" i="113"/>
  <c r="AE33" i="113"/>
  <c r="AC543" i="61" s="1"/>
  <c r="Q34" i="113"/>
  <c r="P562" i="61" s="1"/>
  <c r="X34" i="113"/>
  <c r="AE34" i="113"/>
  <c r="AC562" i="61" s="1"/>
  <c r="B32" i="113"/>
  <c r="B33" i="113"/>
  <c r="B34" i="113"/>
  <c r="Q32" i="112"/>
  <c r="P523" i="61" s="1"/>
  <c r="W32" i="112"/>
  <c r="AD32" i="112"/>
  <c r="AC523" i="61" s="1"/>
  <c r="Q33" i="112"/>
  <c r="P542" i="61" s="1"/>
  <c r="W33" i="112"/>
  <c r="AD33" i="112"/>
  <c r="AC542" i="61" s="1"/>
  <c r="Q34" i="112"/>
  <c r="P561" i="61" s="1"/>
  <c r="W34" i="112"/>
  <c r="AD34" i="112"/>
  <c r="AC561" i="61" s="1"/>
  <c r="B32" i="112"/>
  <c r="B33" i="112"/>
  <c r="B34" i="112"/>
  <c r="P522" i="61"/>
  <c r="AC522" i="61"/>
  <c r="P541" i="61"/>
  <c r="AC541" i="61"/>
  <c r="P560" i="61"/>
  <c r="AC560" i="61"/>
  <c r="P521" i="61"/>
  <c r="AC521" i="61"/>
  <c r="AD521" i="61"/>
  <c r="P540" i="61"/>
  <c r="AC540" i="61"/>
  <c r="AD540" i="61"/>
  <c r="P559" i="61"/>
  <c r="AC559" i="61"/>
  <c r="AD559" i="61"/>
  <c r="P520" i="61"/>
  <c r="V520" i="61"/>
  <c r="AC520" i="61"/>
  <c r="P539" i="61"/>
  <c r="V539" i="61"/>
  <c r="AC539" i="61"/>
  <c r="P558" i="61"/>
  <c r="V558" i="61"/>
  <c r="AC558" i="61"/>
  <c r="AC519" i="61"/>
  <c r="AC538" i="61"/>
  <c r="AC557" i="61"/>
  <c r="V519" i="61"/>
  <c r="V538" i="61"/>
  <c r="V557" i="61"/>
  <c r="P519" i="61"/>
  <c r="P538" i="61"/>
  <c r="P557" i="61"/>
  <c r="P518" i="61"/>
  <c r="AD39" i="143"/>
  <c r="AC39" i="143"/>
  <c r="AB39" i="143"/>
  <c r="AA39" i="143"/>
  <c r="Z39" i="143"/>
  <c r="Y39" i="143"/>
  <c r="AD36" i="143"/>
  <c r="AD87" i="62"/>
  <c r="AC36" i="143"/>
  <c r="AD86" i="62"/>
  <c r="AB36" i="143"/>
  <c r="AD85" i="62"/>
  <c r="AA36" i="143"/>
  <c r="AD84" i="62"/>
  <c r="Z36" i="143"/>
  <c r="AD83" i="62"/>
  <c r="Y36" i="143"/>
  <c r="AD82" i="62"/>
  <c r="W36" i="143"/>
  <c r="AD80" i="62"/>
  <c r="V36" i="143"/>
  <c r="AD79" i="62"/>
  <c r="U36" i="143"/>
  <c r="AD78" i="62"/>
  <c r="T36" i="143"/>
  <c r="S36" i="143"/>
  <c r="AD76" i="62" s="1"/>
  <c r="R36" i="143"/>
  <c r="P36" i="143"/>
  <c r="AD74" i="62"/>
  <c r="O36" i="143"/>
  <c r="AD73" i="62"/>
  <c r="N36" i="143"/>
  <c r="AD72" i="62"/>
  <c r="M36" i="143"/>
  <c r="AD71" i="62"/>
  <c r="L36" i="143"/>
  <c r="AD70" i="62"/>
  <c r="K36" i="143"/>
  <c r="AD69" i="62"/>
  <c r="J36" i="143"/>
  <c r="AD68" i="62"/>
  <c r="I36" i="143"/>
  <c r="AD67" i="62"/>
  <c r="H36" i="143"/>
  <c r="AD66" i="62"/>
  <c r="G36" i="143"/>
  <c r="AD65" i="62"/>
  <c r="F36" i="143"/>
  <c r="AD64" i="62"/>
  <c r="E36" i="143"/>
  <c r="AD63" i="62"/>
  <c r="D36" i="143"/>
  <c r="AD62" i="62"/>
  <c r="C36" i="143"/>
  <c r="AE31" i="143"/>
  <c r="AC508" i="61" s="1"/>
  <c r="X31" i="143"/>
  <c r="Q31" i="143"/>
  <c r="P508" i="61" s="1"/>
  <c r="B31" i="143"/>
  <c r="AE30" i="143"/>
  <c r="AC489" i="61" s="1"/>
  <c r="X30" i="143"/>
  <c r="Q30" i="143"/>
  <c r="P489" i="61" s="1"/>
  <c r="AF30" i="143"/>
  <c r="AD489" i="61" s="1"/>
  <c r="B30" i="143"/>
  <c r="AE29" i="143"/>
  <c r="AC470" i="61" s="1"/>
  <c r="X29" i="143"/>
  <c r="Q29" i="143"/>
  <c r="P470" i="61" s="1"/>
  <c r="B29" i="143"/>
  <c r="AE28" i="143"/>
  <c r="AC451" i="61" s="1"/>
  <c r="X28" i="143"/>
  <c r="Q28" i="143"/>
  <c r="P451" i="61" s="1"/>
  <c r="AF28" i="143"/>
  <c r="AD451" i="61" s="1"/>
  <c r="B28" i="143"/>
  <c r="AE27" i="143"/>
  <c r="AC432" i="61" s="1"/>
  <c r="X27" i="143"/>
  <c r="Q27" i="143"/>
  <c r="P432" i="61" s="1"/>
  <c r="B27" i="143"/>
  <c r="AE26" i="143"/>
  <c r="AC413" i="61"/>
  <c r="X26" i="143"/>
  <c r="Q26" i="143"/>
  <c r="P413" i="61" s="1"/>
  <c r="B26" i="143"/>
  <c r="AE25" i="143"/>
  <c r="AC394" i="61" s="1"/>
  <c r="X25" i="143"/>
  <c r="Q25" i="143"/>
  <c r="P394" i="61" s="1"/>
  <c r="B25" i="143"/>
  <c r="AE24" i="143"/>
  <c r="AC375" i="61" s="1"/>
  <c r="X24" i="143"/>
  <c r="Q24" i="143"/>
  <c r="P375" i="61" s="1"/>
  <c r="AF24" i="143"/>
  <c r="AD375" i="61" s="1"/>
  <c r="B24" i="143"/>
  <c r="AE23" i="143"/>
  <c r="X23" i="143"/>
  <c r="Q23" i="143"/>
  <c r="AF23" i="143" s="1"/>
  <c r="B23" i="143"/>
  <c r="AE22" i="143"/>
  <c r="AC337" i="61" s="1"/>
  <c r="X22" i="143"/>
  <c r="Q22" i="143"/>
  <c r="P337" i="61" s="1"/>
  <c r="AF22" i="143"/>
  <c r="AD337" i="61" s="1"/>
  <c r="B22" i="143"/>
  <c r="AE21" i="143"/>
  <c r="AC318" i="61" s="1"/>
  <c r="X21" i="143"/>
  <c r="Q21" i="143"/>
  <c r="P318" i="61" s="1"/>
  <c r="B21" i="143"/>
  <c r="AE20" i="143"/>
  <c r="AC299" i="61" s="1"/>
  <c r="X20" i="143"/>
  <c r="Q20" i="143"/>
  <c r="P299" i="61" s="1"/>
  <c r="AF20" i="143"/>
  <c r="AD299" i="61" s="1"/>
  <c r="B20" i="143"/>
  <c r="AE19" i="143"/>
  <c r="AC280" i="61" s="1"/>
  <c r="X19" i="143"/>
  <c r="Q19" i="143"/>
  <c r="P280" i="61" s="1"/>
  <c r="B19" i="143"/>
  <c r="AE18" i="143"/>
  <c r="AC261" i="61" s="1"/>
  <c r="X18" i="143"/>
  <c r="Q18" i="143"/>
  <c r="P261" i="61" s="1"/>
  <c r="AF18" i="143"/>
  <c r="AD261" i="61" s="1"/>
  <c r="B18" i="143"/>
  <c r="AE17" i="143"/>
  <c r="AC242" i="61" s="1"/>
  <c r="X17" i="143"/>
  <c r="Q17" i="143"/>
  <c r="P242" i="61" s="1"/>
  <c r="B17" i="143"/>
  <c r="AE16" i="143"/>
  <c r="AC223" i="61" s="1"/>
  <c r="X16" i="143"/>
  <c r="Q16" i="143"/>
  <c r="P223" i="61" s="1"/>
  <c r="AF16" i="143"/>
  <c r="AD223" i="61" s="1"/>
  <c r="B16" i="143"/>
  <c r="AE15" i="143"/>
  <c r="AC204" i="61" s="1"/>
  <c r="X15" i="143"/>
  <c r="Q15" i="143"/>
  <c r="P204" i="61" s="1"/>
  <c r="B15" i="143"/>
  <c r="AE14" i="143"/>
  <c r="AC185" i="61" s="1"/>
  <c r="X14" i="143"/>
  <c r="Q14" i="143"/>
  <c r="P185" i="61" s="1"/>
  <c r="AF14" i="143"/>
  <c r="AD185" i="61" s="1"/>
  <c r="B14" i="143"/>
  <c r="AE13" i="143"/>
  <c r="X13" i="143"/>
  <c r="Q13" i="143"/>
  <c r="AF13" i="143" s="1"/>
  <c r="B13" i="143"/>
  <c r="AE12" i="143"/>
  <c r="AC147" i="61" s="1"/>
  <c r="X12" i="143"/>
  <c r="Q12" i="143"/>
  <c r="P147" i="61" s="1"/>
  <c r="AF12" i="143"/>
  <c r="AD147" i="61" s="1"/>
  <c r="B12" i="143"/>
  <c r="AE11" i="143"/>
  <c r="AC128" i="61" s="1"/>
  <c r="X11" i="143"/>
  <c r="Q11" i="143"/>
  <c r="P128" i="61" s="1"/>
  <c r="B11" i="143"/>
  <c r="AE10" i="143"/>
  <c r="AC109" i="61" s="1"/>
  <c r="X10" i="143"/>
  <c r="Q10" i="143"/>
  <c r="P109" i="61" s="1"/>
  <c r="AF10" i="143"/>
  <c r="AD109" i="61" s="1"/>
  <c r="B10" i="143"/>
  <c r="AE9" i="143"/>
  <c r="AC90" i="61" s="1"/>
  <c r="X9" i="143"/>
  <c r="Q9" i="143"/>
  <c r="P90" i="61" s="1"/>
  <c r="B9" i="143"/>
  <c r="AE8" i="143"/>
  <c r="AC71" i="61" s="1"/>
  <c r="X8" i="143"/>
  <c r="Q8" i="143"/>
  <c r="P71" i="61" s="1"/>
  <c r="AF8" i="143"/>
  <c r="AD71" i="61" s="1"/>
  <c r="B8" i="143"/>
  <c r="AE7" i="143"/>
  <c r="AC52" i="61" s="1"/>
  <c r="X7" i="143"/>
  <c r="Q7" i="143"/>
  <c r="P52" i="61" s="1"/>
  <c r="B7" i="143"/>
  <c r="AE6" i="143"/>
  <c r="AC33" i="61" s="1"/>
  <c r="X6" i="143"/>
  <c r="Q6" i="143"/>
  <c r="P33" i="61" s="1"/>
  <c r="AF6" i="143"/>
  <c r="AD33" i="61" s="1"/>
  <c r="B6" i="143"/>
  <c r="AE5" i="143"/>
  <c r="AC14" i="61" s="1"/>
  <c r="X5" i="143"/>
  <c r="Q5" i="143"/>
  <c r="P14" i="61" s="1"/>
  <c r="B5" i="143"/>
  <c r="B3" i="143"/>
  <c r="AD39" i="142"/>
  <c r="AC39" i="142"/>
  <c r="AB39" i="142"/>
  <c r="AA39" i="142"/>
  <c r="Z39" i="142"/>
  <c r="Y39" i="142"/>
  <c r="AD36" i="142"/>
  <c r="AC87" i="62" s="1"/>
  <c r="AC36" i="142"/>
  <c r="AC86" i="62" s="1"/>
  <c r="AB36" i="142"/>
  <c r="AC85" i="62" s="1"/>
  <c r="AA36" i="142"/>
  <c r="AC84" i="62" s="1"/>
  <c r="Z36" i="142"/>
  <c r="AC83" i="62" s="1"/>
  <c r="Y36" i="142"/>
  <c r="AC82" i="62" s="1"/>
  <c r="W36" i="142"/>
  <c r="AC80" i="62" s="1"/>
  <c r="V36" i="142"/>
  <c r="AC79" i="62" s="1"/>
  <c r="U36" i="142"/>
  <c r="AC78" i="62" s="1"/>
  <c r="T36" i="142"/>
  <c r="S36" i="142"/>
  <c r="AC76" i="62"/>
  <c r="R36" i="142"/>
  <c r="P36" i="142"/>
  <c r="AC74" i="62" s="1"/>
  <c r="O36" i="142"/>
  <c r="AC73" i="62" s="1"/>
  <c r="N36" i="142"/>
  <c r="AC72" i="62" s="1"/>
  <c r="M36" i="142"/>
  <c r="AC71" i="62" s="1"/>
  <c r="L36" i="142"/>
  <c r="AC70" i="62" s="1"/>
  <c r="K36" i="142"/>
  <c r="AC69" i="62" s="1"/>
  <c r="J36" i="142"/>
  <c r="AC68" i="62" s="1"/>
  <c r="I36" i="142"/>
  <c r="AC67" i="62" s="1"/>
  <c r="H36" i="142"/>
  <c r="AC66" i="62" s="1"/>
  <c r="G36" i="142"/>
  <c r="AC65" i="62" s="1"/>
  <c r="F36" i="142"/>
  <c r="AC64" i="62" s="1"/>
  <c r="E36" i="142"/>
  <c r="AC63" i="62" s="1"/>
  <c r="D36" i="142"/>
  <c r="AC62" i="62" s="1"/>
  <c r="C36" i="142"/>
  <c r="AC61" i="62" s="1"/>
  <c r="AE31" i="142"/>
  <c r="AC507" i="61" s="1"/>
  <c r="X31" i="142"/>
  <c r="Q31" i="142"/>
  <c r="P507" i="61" s="1"/>
  <c r="B31" i="142"/>
  <c r="AE30" i="142"/>
  <c r="AC488" i="61" s="1"/>
  <c r="X30" i="142"/>
  <c r="Q30" i="142"/>
  <c r="P488" i="61" s="1"/>
  <c r="AF30" i="142"/>
  <c r="AD488" i="61" s="1"/>
  <c r="B30" i="142"/>
  <c r="AE29" i="142"/>
  <c r="AC469" i="61" s="1"/>
  <c r="X29" i="142"/>
  <c r="Q29" i="142"/>
  <c r="P469" i="61" s="1"/>
  <c r="B29" i="142"/>
  <c r="AE28" i="142"/>
  <c r="AC450" i="61" s="1"/>
  <c r="X28" i="142"/>
  <c r="Q28" i="142"/>
  <c r="P450" i="61" s="1"/>
  <c r="AF28" i="142"/>
  <c r="AD450" i="61" s="1"/>
  <c r="B28" i="142"/>
  <c r="AE27" i="142"/>
  <c r="AC431" i="61" s="1"/>
  <c r="X27" i="142"/>
  <c r="Q27" i="142"/>
  <c r="P431" i="61" s="1"/>
  <c r="B27" i="142"/>
  <c r="AE26" i="142"/>
  <c r="AC412" i="61" s="1"/>
  <c r="X26" i="142"/>
  <c r="Q26" i="142"/>
  <c r="P412" i="61" s="1"/>
  <c r="AF26" i="142"/>
  <c r="AD412" i="61" s="1"/>
  <c r="B26" i="142"/>
  <c r="AE25" i="142"/>
  <c r="AC393" i="61" s="1"/>
  <c r="X25" i="142"/>
  <c r="Q25" i="142"/>
  <c r="P393" i="61" s="1"/>
  <c r="B25" i="142"/>
  <c r="AE24" i="142"/>
  <c r="AC374" i="61" s="1"/>
  <c r="X24" i="142"/>
  <c r="Q24" i="142"/>
  <c r="P374" i="61" s="1"/>
  <c r="AF24" i="142"/>
  <c r="B24" i="142"/>
  <c r="AE23" i="142"/>
  <c r="AC355" i="61" s="1"/>
  <c r="X23" i="142"/>
  <c r="Q23" i="142"/>
  <c r="P355" i="61" s="1"/>
  <c r="B23" i="142"/>
  <c r="AE22" i="142"/>
  <c r="AC336" i="61" s="1"/>
  <c r="X22" i="142"/>
  <c r="Q22" i="142"/>
  <c r="P336" i="61" s="1"/>
  <c r="AF22" i="142"/>
  <c r="B22" i="142"/>
  <c r="AE21" i="142"/>
  <c r="AC317" i="61" s="1"/>
  <c r="X21" i="142"/>
  <c r="Q21" i="142"/>
  <c r="P317" i="61" s="1"/>
  <c r="B21" i="142"/>
  <c r="AE20" i="142"/>
  <c r="AC298" i="61" s="1"/>
  <c r="X20" i="142"/>
  <c r="Q20" i="142"/>
  <c r="P298" i="61" s="1"/>
  <c r="AF20" i="142"/>
  <c r="B20" i="142"/>
  <c r="AE19" i="142"/>
  <c r="AC279" i="61" s="1"/>
  <c r="X19" i="142"/>
  <c r="Q19" i="142"/>
  <c r="P279" i="61" s="1"/>
  <c r="B19" i="142"/>
  <c r="AE18" i="142"/>
  <c r="AC260" i="61" s="1"/>
  <c r="X18" i="142"/>
  <c r="Q18" i="142"/>
  <c r="P260" i="61" s="1"/>
  <c r="AF18" i="142"/>
  <c r="B18" i="142"/>
  <c r="AE17" i="142"/>
  <c r="AC241" i="61" s="1"/>
  <c r="X17" i="142"/>
  <c r="Q17" i="142"/>
  <c r="P241" i="61" s="1"/>
  <c r="B17" i="142"/>
  <c r="AE16" i="142"/>
  <c r="AC222" i="61" s="1"/>
  <c r="X16" i="142"/>
  <c r="Q16" i="142"/>
  <c r="P222" i="61" s="1"/>
  <c r="AF16" i="142"/>
  <c r="B16" i="142"/>
  <c r="AE15" i="142"/>
  <c r="AC203" i="61" s="1"/>
  <c r="X15" i="142"/>
  <c r="Q15" i="142"/>
  <c r="P203" i="61" s="1"/>
  <c r="B15" i="142"/>
  <c r="AE14" i="142"/>
  <c r="AC184" i="61" s="1"/>
  <c r="X14" i="142"/>
  <c r="Q14" i="142"/>
  <c r="P184" i="61" s="1"/>
  <c r="AF14" i="142"/>
  <c r="B14" i="142"/>
  <c r="AE13" i="142"/>
  <c r="X13" i="142"/>
  <c r="Q13" i="142"/>
  <c r="AF13" i="142" s="1"/>
  <c r="B13" i="142"/>
  <c r="AE12" i="142"/>
  <c r="AC146" i="61" s="1"/>
  <c r="X12" i="142"/>
  <c r="Q12" i="142"/>
  <c r="P146" i="61" s="1"/>
  <c r="AF12" i="142"/>
  <c r="B12" i="142"/>
  <c r="AE11" i="142"/>
  <c r="AC127" i="61" s="1"/>
  <c r="X11" i="142"/>
  <c r="Q11" i="142"/>
  <c r="P127" i="61" s="1"/>
  <c r="B11" i="142"/>
  <c r="AE10" i="142"/>
  <c r="AC108" i="61" s="1"/>
  <c r="X10" i="142"/>
  <c r="Q10" i="142"/>
  <c r="P108" i="61" s="1"/>
  <c r="AF10" i="142"/>
  <c r="B10" i="142"/>
  <c r="AE9" i="142"/>
  <c r="AC89" i="61" s="1"/>
  <c r="X9" i="142"/>
  <c r="Q9" i="142"/>
  <c r="P89" i="61" s="1"/>
  <c r="B9" i="142"/>
  <c r="AE8" i="142"/>
  <c r="AC70" i="61" s="1"/>
  <c r="X8" i="142"/>
  <c r="Q8" i="142"/>
  <c r="P70" i="61" s="1"/>
  <c r="AF8" i="142"/>
  <c r="B8" i="142"/>
  <c r="AE7" i="142"/>
  <c r="AC51" i="61" s="1"/>
  <c r="X7" i="142"/>
  <c r="Q7" i="142"/>
  <c r="P51" i="61" s="1"/>
  <c r="B7" i="142"/>
  <c r="AE6" i="142"/>
  <c r="AC32" i="61" s="1"/>
  <c r="X6" i="142"/>
  <c r="Q6" i="142"/>
  <c r="P32" i="61" s="1"/>
  <c r="AF6" i="142"/>
  <c r="B6" i="142"/>
  <c r="AE5" i="142"/>
  <c r="AC13" i="61" s="1"/>
  <c r="X5" i="142"/>
  <c r="Q5" i="142"/>
  <c r="P13" i="61" s="1"/>
  <c r="B5" i="142"/>
  <c r="B3" i="142"/>
  <c r="C499" i="61"/>
  <c r="D499" i="61"/>
  <c r="E499" i="61"/>
  <c r="F499" i="61"/>
  <c r="G499" i="61"/>
  <c r="H499" i="61"/>
  <c r="I499" i="61"/>
  <c r="J499" i="61"/>
  <c r="K499" i="61"/>
  <c r="L499" i="61"/>
  <c r="M499" i="61"/>
  <c r="N499" i="61"/>
  <c r="O499" i="61"/>
  <c r="Q499" i="61"/>
  <c r="R499" i="61"/>
  <c r="S499" i="61"/>
  <c r="T499" i="61"/>
  <c r="U499" i="61"/>
  <c r="W499" i="61"/>
  <c r="X499" i="61"/>
  <c r="Y499" i="61"/>
  <c r="Z499" i="61"/>
  <c r="AA499" i="61"/>
  <c r="AB499" i="61"/>
  <c r="AE499" i="61"/>
  <c r="C500" i="61"/>
  <c r="D500" i="61"/>
  <c r="E500" i="61"/>
  <c r="F500" i="61"/>
  <c r="G500" i="61"/>
  <c r="H500" i="61"/>
  <c r="I500" i="61"/>
  <c r="J500" i="61"/>
  <c r="K500" i="61"/>
  <c r="L500" i="61"/>
  <c r="M500" i="61"/>
  <c r="N500" i="61"/>
  <c r="O500" i="61"/>
  <c r="Q500" i="61"/>
  <c r="R500" i="61"/>
  <c r="S500" i="61"/>
  <c r="T500" i="61"/>
  <c r="U500" i="61"/>
  <c r="W500" i="61"/>
  <c r="X500" i="61"/>
  <c r="Y500" i="61"/>
  <c r="Z500" i="61"/>
  <c r="AA500" i="61"/>
  <c r="AB500" i="61"/>
  <c r="AE500" i="61"/>
  <c r="C501" i="61"/>
  <c r="D501" i="61"/>
  <c r="E501" i="61"/>
  <c r="F501" i="61"/>
  <c r="G501" i="61"/>
  <c r="H501" i="61"/>
  <c r="I501" i="61"/>
  <c r="J501" i="61"/>
  <c r="K501" i="61"/>
  <c r="L501" i="61"/>
  <c r="M501" i="61"/>
  <c r="N501" i="61"/>
  <c r="O501" i="61"/>
  <c r="Q501" i="61"/>
  <c r="R501" i="61"/>
  <c r="S501" i="61"/>
  <c r="T501" i="61"/>
  <c r="U501" i="61"/>
  <c r="W501" i="61"/>
  <c r="X501" i="61"/>
  <c r="Y501" i="61"/>
  <c r="Z501" i="61"/>
  <c r="AA501" i="61"/>
  <c r="AB501" i="61"/>
  <c r="AE501" i="61"/>
  <c r="C502" i="61"/>
  <c r="D502" i="61"/>
  <c r="E502" i="61"/>
  <c r="F502" i="61"/>
  <c r="G502" i="61"/>
  <c r="H502" i="61"/>
  <c r="I502" i="61"/>
  <c r="J502" i="61"/>
  <c r="K502" i="61"/>
  <c r="L502" i="61"/>
  <c r="M502" i="61"/>
  <c r="N502" i="61"/>
  <c r="O502" i="61"/>
  <c r="Q502" i="61"/>
  <c r="R502" i="61"/>
  <c r="S502" i="61"/>
  <c r="T502" i="61"/>
  <c r="U502" i="61"/>
  <c r="W502" i="61"/>
  <c r="X502" i="61"/>
  <c r="Y502" i="61"/>
  <c r="Z502" i="61"/>
  <c r="AA502" i="61"/>
  <c r="AB502" i="61"/>
  <c r="AE502" i="61"/>
  <c r="C503" i="61"/>
  <c r="D503" i="61"/>
  <c r="E503" i="61"/>
  <c r="F503" i="61"/>
  <c r="G503" i="61"/>
  <c r="H503" i="61"/>
  <c r="I503" i="61"/>
  <c r="J503" i="61"/>
  <c r="K503" i="61"/>
  <c r="L503" i="61"/>
  <c r="M503" i="61"/>
  <c r="N503" i="61"/>
  <c r="O503" i="61"/>
  <c r="Q503" i="61"/>
  <c r="R503" i="61"/>
  <c r="S503" i="61"/>
  <c r="T503" i="61"/>
  <c r="U503" i="61"/>
  <c r="W503" i="61"/>
  <c r="X503" i="61"/>
  <c r="Y503" i="61"/>
  <c r="Z503" i="61"/>
  <c r="AA503" i="61"/>
  <c r="AB503" i="61"/>
  <c r="AE503" i="61"/>
  <c r="C504" i="61"/>
  <c r="D504" i="61"/>
  <c r="E504" i="61"/>
  <c r="F504" i="61"/>
  <c r="G504" i="61"/>
  <c r="H504" i="61"/>
  <c r="I504" i="61"/>
  <c r="J504" i="61"/>
  <c r="K504" i="61"/>
  <c r="L504" i="61"/>
  <c r="M504" i="61"/>
  <c r="N504" i="61"/>
  <c r="O504" i="61"/>
  <c r="Q504" i="61"/>
  <c r="R504" i="61"/>
  <c r="S504" i="61"/>
  <c r="T504" i="61"/>
  <c r="U504" i="61"/>
  <c r="W504" i="61"/>
  <c r="X504" i="61"/>
  <c r="Y504" i="61"/>
  <c r="Z504" i="61"/>
  <c r="AA504" i="61"/>
  <c r="AB504" i="61"/>
  <c r="AE504" i="61"/>
  <c r="C505" i="61"/>
  <c r="D505" i="61"/>
  <c r="E505" i="61"/>
  <c r="F505" i="61"/>
  <c r="G505" i="61"/>
  <c r="H505" i="61"/>
  <c r="I505" i="61"/>
  <c r="J505" i="61"/>
  <c r="K505" i="61"/>
  <c r="L505" i="61"/>
  <c r="M505" i="61"/>
  <c r="N505" i="61"/>
  <c r="O505" i="61"/>
  <c r="Q505" i="61"/>
  <c r="R505" i="61"/>
  <c r="S505" i="61"/>
  <c r="T505" i="61"/>
  <c r="U505" i="61"/>
  <c r="W505" i="61"/>
  <c r="X505" i="61"/>
  <c r="Y505" i="61"/>
  <c r="Z505" i="61"/>
  <c r="AA505" i="61"/>
  <c r="AB505" i="61"/>
  <c r="AE505" i="61"/>
  <c r="C506" i="61"/>
  <c r="D506" i="61"/>
  <c r="E506" i="61"/>
  <c r="F506" i="61"/>
  <c r="G506" i="61"/>
  <c r="H506" i="61"/>
  <c r="I506" i="61"/>
  <c r="J506" i="61"/>
  <c r="K506" i="61"/>
  <c r="L506" i="61"/>
  <c r="M506" i="61"/>
  <c r="N506" i="61"/>
  <c r="O506" i="61"/>
  <c r="Q506" i="61"/>
  <c r="R506" i="61"/>
  <c r="S506" i="61"/>
  <c r="T506" i="61"/>
  <c r="U506" i="61"/>
  <c r="W506" i="61"/>
  <c r="X506" i="61"/>
  <c r="Y506" i="61"/>
  <c r="Z506" i="61"/>
  <c r="AA506" i="61"/>
  <c r="AB506" i="61"/>
  <c r="AE506" i="61"/>
  <c r="B506" i="61"/>
  <c r="B505" i="61"/>
  <c r="B504" i="61"/>
  <c r="B503" i="61"/>
  <c r="B502" i="61"/>
  <c r="B501" i="61"/>
  <c r="B500" i="61"/>
  <c r="B499" i="61"/>
  <c r="C480" i="61"/>
  <c r="D480" i="61"/>
  <c r="E480" i="61"/>
  <c r="F480" i="61"/>
  <c r="G480" i="61"/>
  <c r="H480" i="61"/>
  <c r="I480" i="61"/>
  <c r="J480" i="61"/>
  <c r="K480" i="61"/>
  <c r="L480" i="61"/>
  <c r="M480" i="61"/>
  <c r="N480" i="61"/>
  <c r="O480" i="61"/>
  <c r="Q480" i="61"/>
  <c r="R480" i="61"/>
  <c r="S480" i="61"/>
  <c r="T480" i="61"/>
  <c r="U480" i="61"/>
  <c r="W480" i="61"/>
  <c r="X480" i="61"/>
  <c r="Y480" i="61"/>
  <c r="Z480" i="61"/>
  <c r="AA480" i="61"/>
  <c r="AB480" i="61"/>
  <c r="AE480" i="61"/>
  <c r="C481" i="61"/>
  <c r="D481" i="61"/>
  <c r="E481" i="61"/>
  <c r="F481" i="61"/>
  <c r="G481" i="61"/>
  <c r="H481" i="61"/>
  <c r="I481" i="61"/>
  <c r="J481" i="61"/>
  <c r="K481" i="61"/>
  <c r="L481" i="61"/>
  <c r="M481" i="61"/>
  <c r="N481" i="61"/>
  <c r="O481" i="61"/>
  <c r="Q481" i="61"/>
  <c r="R481" i="61"/>
  <c r="S481" i="61"/>
  <c r="T481" i="61"/>
  <c r="U481" i="61"/>
  <c r="W481" i="61"/>
  <c r="X481" i="61"/>
  <c r="Y481" i="61"/>
  <c r="Z481" i="61"/>
  <c r="AA481" i="61"/>
  <c r="AB481" i="61"/>
  <c r="AE481" i="61"/>
  <c r="C482" i="61"/>
  <c r="D482" i="61"/>
  <c r="E482" i="61"/>
  <c r="F482" i="61"/>
  <c r="G482" i="61"/>
  <c r="H482" i="61"/>
  <c r="I482" i="61"/>
  <c r="J482" i="61"/>
  <c r="K482" i="61"/>
  <c r="L482" i="61"/>
  <c r="M482" i="61"/>
  <c r="N482" i="61"/>
  <c r="O482" i="61"/>
  <c r="Q482" i="61"/>
  <c r="R482" i="61"/>
  <c r="S482" i="61"/>
  <c r="T482" i="61"/>
  <c r="U482" i="61"/>
  <c r="W482" i="61"/>
  <c r="X482" i="61"/>
  <c r="Y482" i="61"/>
  <c r="Z482" i="61"/>
  <c r="AA482" i="61"/>
  <c r="AB482" i="61"/>
  <c r="AE482" i="61"/>
  <c r="C483" i="61"/>
  <c r="D483" i="61"/>
  <c r="E483" i="61"/>
  <c r="F483" i="61"/>
  <c r="G483" i="61"/>
  <c r="H483" i="61"/>
  <c r="I483" i="61"/>
  <c r="J483" i="61"/>
  <c r="K483" i="61"/>
  <c r="L483" i="61"/>
  <c r="M483" i="61"/>
  <c r="N483" i="61"/>
  <c r="O483" i="61"/>
  <c r="Q483" i="61"/>
  <c r="R483" i="61"/>
  <c r="S483" i="61"/>
  <c r="T483" i="61"/>
  <c r="U483" i="61"/>
  <c r="W483" i="61"/>
  <c r="X483" i="61"/>
  <c r="Y483" i="61"/>
  <c r="Z483" i="61"/>
  <c r="AA483" i="61"/>
  <c r="AB483" i="61"/>
  <c r="AE483" i="61"/>
  <c r="C484" i="61"/>
  <c r="D484" i="61"/>
  <c r="E484" i="61"/>
  <c r="F484" i="61"/>
  <c r="G484" i="61"/>
  <c r="H484" i="61"/>
  <c r="I484" i="61"/>
  <c r="J484" i="61"/>
  <c r="K484" i="61"/>
  <c r="L484" i="61"/>
  <c r="M484" i="61"/>
  <c r="N484" i="61"/>
  <c r="O484" i="61"/>
  <c r="Q484" i="61"/>
  <c r="R484" i="61"/>
  <c r="S484" i="61"/>
  <c r="T484" i="61"/>
  <c r="U484" i="61"/>
  <c r="W484" i="61"/>
  <c r="X484" i="61"/>
  <c r="Y484" i="61"/>
  <c r="Z484" i="61"/>
  <c r="AA484" i="61"/>
  <c r="AB484" i="61"/>
  <c r="AE484" i="61"/>
  <c r="C485" i="61"/>
  <c r="D485" i="61"/>
  <c r="E485" i="61"/>
  <c r="F485" i="61"/>
  <c r="G485" i="61"/>
  <c r="H485" i="61"/>
  <c r="I485" i="61"/>
  <c r="J485" i="61"/>
  <c r="K485" i="61"/>
  <c r="L485" i="61"/>
  <c r="M485" i="61"/>
  <c r="N485" i="61"/>
  <c r="O485" i="61"/>
  <c r="Q485" i="61"/>
  <c r="R485" i="61"/>
  <c r="S485" i="61"/>
  <c r="T485" i="61"/>
  <c r="U485" i="61"/>
  <c r="W485" i="61"/>
  <c r="X485" i="61"/>
  <c r="Y485" i="61"/>
  <c r="Z485" i="61"/>
  <c r="AA485" i="61"/>
  <c r="AB485" i="61"/>
  <c r="AE485" i="61"/>
  <c r="C486" i="61"/>
  <c r="D486" i="61"/>
  <c r="E486" i="61"/>
  <c r="F486" i="61"/>
  <c r="G486" i="61"/>
  <c r="H486" i="61"/>
  <c r="I486" i="61"/>
  <c r="J486" i="61"/>
  <c r="K486" i="61"/>
  <c r="L486" i="61"/>
  <c r="M486" i="61"/>
  <c r="N486" i="61"/>
  <c r="O486" i="61"/>
  <c r="Q486" i="61"/>
  <c r="R486" i="61"/>
  <c r="S486" i="61"/>
  <c r="T486" i="61"/>
  <c r="U486" i="61"/>
  <c r="W486" i="61"/>
  <c r="X486" i="61"/>
  <c r="Y486" i="61"/>
  <c r="Z486" i="61"/>
  <c r="AA486" i="61"/>
  <c r="AB486" i="61"/>
  <c r="AE486" i="61"/>
  <c r="C487" i="61"/>
  <c r="D487" i="61"/>
  <c r="E487" i="61"/>
  <c r="F487" i="61"/>
  <c r="G487" i="61"/>
  <c r="H487" i="61"/>
  <c r="I487" i="61"/>
  <c r="J487" i="61"/>
  <c r="K487" i="61"/>
  <c r="L487" i="61"/>
  <c r="M487" i="61"/>
  <c r="N487" i="61"/>
  <c r="O487" i="61"/>
  <c r="Q487" i="61"/>
  <c r="R487" i="61"/>
  <c r="S487" i="61"/>
  <c r="T487" i="61"/>
  <c r="U487" i="61"/>
  <c r="W487" i="61"/>
  <c r="X487" i="61"/>
  <c r="Y487" i="61"/>
  <c r="Z487" i="61"/>
  <c r="AA487" i="61"/>
  <c r="AB487" i="61"/>
  <c r="AE487" i="61"/>
  <c r="B487" i="61"/>
  <c r="B486" i="61"/>
  <c r="B485" i="61"/>
  <c r="B484" i="61"/>
  <c r="B483" i="61"/>
  <c r="B482" i="61"/>
  <c r="B481" i="61"/>
  <c r="B480" i="61"/>
  <c r="C461" i="61"/>
  <c r="D461" i="61"/>
  <c r="E461" i="61"/>
  <c r="F461" i="61"/>
  <c r="G461" i="61"/>
  <c r="H461" i="61"/>
  <c r="I461" i="61"/>
  <c r="J461" i="61"/>
  <c r="K461" i="61"/>
  <c r="L461" i="61"/>
  <c r="M461" i="61"/>
  <c r="N461" i="61"/>
  <c r="O461" i="61"/>
  <c r="P461" i="61"/>
  <c r="Q461" i="61"/>
  <c r="R461" i="61"/>
  <c r="S461" i="61"/>
  <c r="T461" i="61"/>
  <c r="U461" i="61"/>
  <c r="W461" i="61"/>
  <c r="X461" i="61"/>
  <c r="Y461" i="61"/>
  <c r="Z461" i="61"/>
  <c r="AA461" i="61"/>
  <c r="AB461" i="61"/>
  <c r="AE461" i="61"/>
  <c r="C462" i="61"/>
  <c r="D462" i="61"/>
  <c r="E462" i="61"/>
  <c r="F462" i="61"/>
  <c r="G462" i="61"/>
  <c r="H462" i="61"/>
  <c r="I462" i="61"/>
  <c r="J462" i="61"/>
  <c r="K462" i="61"/>
  <c r="L462" i="61"/>
  <c r="M462" i="61"/>
  <c r="N462" i="61"/>
  <c r="O462" i="61"/>
  <c r="Q462" i="61"/>
  <c r="R462" i="61"/>
  <c r="S462" i="61"/>
  <c r="T462" i="61"/>
  <c r="U462" i="61"/>
  <c r="W462" i="61"/>
  <c r="X462" i="61"/>
  <c r="Y462" i="61"/>
  <c r="Z462" i="61"/>
  <c r="AA462" i="61"/>
  <c r="AB462" i="61"/>
  <c r="AE462" i="61"/>
  <c r="C463" i="61"/>
  <c r="D463" i="61"/>
  <c r="E463" i="61"/>
  <c r="F463" i="61"/>
  <c r="G463" i="61"/>
  <c r="H463" i="61"/>
  <c r="I463" i="61"/>
  <c r="J463" i="61"/>
  <c r="K463" i="61"/>
  <c r="L463" i="61"/>
  <c r="M463" i="61"/>
  <c r="N463" i="61"/>
  <c r="O463" i="61"/>
  <c r="Q463" i="61"/>
  <c r="R463" i="61"/>
  <c r="S463" i="61"/>
  <c r="T463" i="61"/>
  <c r="U463" i="61"/>
  <c r="W463" i="61"/>
  <c r="X463" i="61"/>
  <c r="Y463" i="61"/>
  <c r="Z463" i="61"/>
  <c r="AA463" i="61"/>
  <c r="AB463" i="61"/>
  <c r="AE463" i="61"/>
  <c r="C464" i="61"/>
  <c r="D464" i="61"/>
  <c r="E464" i="61"/>
  <c r="F464" i="61"/>
  <c r="G464" i="61"/>
  <c r="H464" i="61"/>
  <c r="I464" i="61"/>
  <c r="J464" i="61"/>
  <c r="K464" i="61"/>
  <c r="L464" i="61"/>
  <c r="M464" i="61"/>
  <c r="N464" i="61"/>
  <c r="O464" i="61"/>
  <c r="Q464" i="61"/>
  <c r="R464" i="61"/>
  <c r="S464" i="61"/>
  <c r="T464" i="61"/>
  <c r="U464" i="61"/>
  <c r="W464" i="61"/>
  <c r="X464" i="61"/>
  <c r="Y464" i="61"/>
  <c r="Z464" i="61"/>
  <c r="AA464" i="61"/>
  <c r="AB464" i="61"/>
  <c r="AE464" i="61"/>
  <c r="C465" i="61"/>
  <c r="D465" i="61"/>
  <c r="E465" i="61"/>
  <c r="F465" i="61"/>
  <c r="G465" i="61"/>
  <c r="H465" i="61"/>
  <c r="I465" i="61"/>
  <c r="J465" i="61"/>
  <c r="K465" i="61"/>
  <c r="L465" i="61"/>
  <c r="M465" i="61"/>
  <c r="N465" i="61"/>
  <c r="O465" i="61"/>
  <c r="Q465" i="61"/>
  <c r="R465" i="61"/>
  <c r="S465" i="61"/>
  <c r="T465" i="61"/>
  <c r="U465" i="61"/>
  <c r="W465" i="61"/>
  <c r="X465" i="61"/>
  <c r="Y465" i="61"/>
  <c r="Z465" i="61"/>
  <c r="AA465" i="61"/>
  <c r="AB465" i="61"/>
  <c r="AE465" i="61"/>
  <c r="C466" i="61"/>
  <c r="D466" i="61"/>
  <c r="E466" i="61"/>
  <c r="F466" i="61"/>
  <c r="G466" i="61"/>
  <c r="H466" i="61"/>
  <c r="I466" i="61"/>
  <c r="J466" i="61"/>
  <c r="K466" i="61"/>
  <c r="L466" i="61"/>
  <c r="M466" i="61"/>
  <c r="N466" i="61"/>
  <c r="O466" i="61"/>
  <c r="Q466" i="61"/>
  <c r="R466" i="61"/>
  <c r="S466" i="61"/>
  <c r="T466" i="61"/>
  <c r="U466" i="61"/>
  <c r="W466" i="61"/>
  <c r="X466" i="61"/>
  <c r="Y466" i="61"/>
  <c r="Z466" i="61"/>
  <c r="AA466" i="61"/>
  <c r="AB466" i="61"/>
  <c r="AE466" i="61"/>
  <c r="B468" i="61"/>
  <c r="B466" i="61"/>
  <c r="B465" i="61"/>
  <c r="B464" i="61"/>
  <c r="B463" i="61"/>
  <c r="B462" i="61"/>
  <c r="B461" i="61"/>
  <c r="C442" i="61"/>
  <c r="D442" i="61"/>
  <c r="E442" i="61"/>
  <c r="F442" i="61"/>
  <c r="G442" i="61"/>
  <c r="H442" i="61"/>
  <c r="I442" i="61"/>
  <c r="J442" i="61"/>
  <c r="K442" i="61"/>
  <c r="L442" i="61"/>
  <c r="M442" i="61"/>
  <c r="N442" i="61"/>
  <c r="O442" i="61"/>
  <c r="Q442" i="61"/>
  <c r="R442" i="61"/>
  <c r="S442" i="61"/>
  <c r="T442" i="61"/>
  <c r="U442" i="61"/>
  <c r="W442" i="61"/>
  <c r="X442" i="61"/>
  <c r="Y442" i="61"/>
  <c r="Z442" i="61"/>
  <c r="AA442" i="61"/>
  <c r="AB442" i="61"/>
  <c r="AE442" i="61"/>
  <c r="C443" i="61"/>
  <c r="D443" i="61"/>
  <c r="E443" i="61"/>
  <c r="F443" i="61"/>
  <c r="G443" i="61"/>
  <c r="H443" i="61"/>
  <c r="I443" i="61"/>
  <c r="J443" i="61"/>
  <c r="K443" i="61"/>
  <c r="L443" i="61"/>
  <c r="M443" i="61"/>
  <c r="N443" i="61"/>
  <c r="O443" i="61"/>
  <c r="Q443" i="61"/>
  <c r="R443" i="61"/>
  <c r="S443" i="61"/>
  <c r="T443" i="61"/>
  <c r="U443" i="61"/>
  <c r="W443" i="61"/>
  <c r="X443" i="61"/>
  <c r="Y443" i="61"/>
  <c r="Z443" i="61"/>
  <c r="AA443" i="61"/>
  <c r="AB443" i="61"/>
  <c r="AC443" i="61"/>
  <c r="AE443" i="61"/>
  <c r="C444" i="61"/>
  <c r="D444" i="61"/>
  <c r="E444" i="61"/>
  <c r="F444" i="61"/>
  <c r="G444" i="61"/>
  <c r="H444" i="61"/>
  <c r="I444" i="61"/>
  <c r="J444" i="61"/>
  <c r="K444" i="61"/>
  <c r="L444" i="61"/>
  <c r="M444" i="61"/>
  <c r="N444" i="61"/>
  <c r="O444" i="61"/>
  <c r="Q444" i="61"/>
  <c r="R444" i="61"/>
  <c r="S444" i="61"/>
  <c r="T444" i="61"/>
  <c r="U444" i="61"/>
  <c r="W444" i="61"/>
  <c r="X444" i="61"/>
  <c r="Y444" i="61"/>
  <c r="Z444" i="61"/>
  <c r="AA444" i="61"/>
  <c r="AB444" i="61"/>
  <c r="AE444" i="61"/>
  <c r="C445" i="61"/>
  <c r="D445" i="61"/>
  <c r="E445" i="61"/>
  <c r="F445" i="61"/>
  <c r="G445" i="61"/>
  <c r="H445" i="61"/>
  <c r="I445" i="61"/>
  <c r="J445" i="61"/>
  <c r="K445" i="61"/>
  <c r="L445" i="61"/>
  <c r="M445" i="61"/>
  <c r="N445" i="61"/>
  <c r="O445" i="61"/>
  <c r="Q445" i="61"/>
  <c r="R445" i="61"/>
  <c r="S445" i="61"/>
  <c r="T445" i="61"/>
  <c r="U445" i="61"/>
  <c r="W445" i="61"/>
  <c r="X445" i="61"/>
  <c r="Y445" i="61"/>
  <c r="Z445" i="61"/>
  <c r="AA445" i="61"/>
  <c r="AB445" i="61"/>
  <c r="AE445" i="61"/>
  <c r="C446" i="61"/>
  <c r="D446" i="61"/>
  <c r="E446" i="61"/>
  <c r="F446" i="61"/>
  <c r="G446" i="61"/>
  <c r="H446" i="61"/>
  <c r="I446" i="61"/>
  <c r="J446" i="61"/>
  <c r="K446" i="61"/>
  <c r="L446" i="61"/>
  <c r="M446" i="61"/>
  <c r="N446" i="61"/>
  <c r="O446" i="61"/>
  <c r="Q446" i="61"/>
  <c r="R446" i="61"/>
  <c r="S446" i="61"/>
  <c r="T446" i="61"/>
  <c r="U446" i="61"/>
  <c r="W446" i="61"/>
  <c r="X446" i="61"/>
  <c r="Y446" i="61"/>
  <c r="Z446" i="61"/>
  <c r="AA446" i="61"/>
  <c r="AB446" i="61"/>
  <c r="AE446" i="61"/>
  <c r="C447" i="61"/>
  <c r="D447" i="61"/>
  <c r="E447" i="61"/>
  <c r="F447" i="61"/>
  <c r="G447" i="61"/>
  <c r="H447" i="61"/>
  <c r="I447" i="61"/>
  <c r="J447" i="61"/>
  <c r="K447" i="61"/>
  <c r="L447" i="61"/>
  <c r="M447" i="61"/>
  <c r="N447" i="61"/>
  <c r="O447" i="61"/>
  <c r="Q447" i="61"/>
  <c r="R447" i="61"/>
  <c r="S447" i="61"/>
  <c r="T447" i="61"/>
  <c r="U447" i="61"/>
  <c r="W447" i="61"/>
  <c r="X447" i="61"/>
  <c r="Y447" i="61"/>
  <c r="Z447" i="61"/>
  <c r="AA447" i="61"/>
  <c r="AB447" i="61"/>
  <c r="AE447" i="61"/>
  <c r="C448" i="61"/>
  <c r="D448" i="61"/>
  <c r="E448" i="61"/>
  <c r="F448" i="61"/>
  <c r="G448" i="61"/>
  <c r="H448" i="61"/>
  <c r="I448" i="61"/>
  <c r="J448" i="61"/>
  <c r="K448" i="61"/>
  <c r="L448" i="61"/>
  <c r="M448" i="61"/>
  <c r="N448" i="61"/>
  <c r="O448" i="61"/>
  <c r="Q448" i="61"/>
  <c r="R448" i="61"/>
  <c r="S448" i="61"/>
  <c r="T448" i="61"/>
  <c r="U448" i="61"/>
  <c r="W448" i="61"/>
  <c r="X448" i="61"/>
  <c r="Y448" i="61"/>
  <c r="Z448" i="61"/>
  <c r="AA448" i="61"/>
  <c r="AB448" i="61"/>
  <c r="AE448" i="61"/>
  <c r="C449" i="61"/>
  <c r="D449" i="61"/>
  <c r="E449" i="61"/>
  <c r="F449" i="61"/>
  <c r="G449" i="61"/>
  <c r="H449" i="61"/>
  <c r="I449" i="61"/>
  <c r="J449" i="61"/>
  <c r="K449" i="61"/>
  <c r="L449" i="61"/>
  <c r="M449" i="61"/>
  <c r="N449" i="61"/>
  <c r="O449" i="61"/>
  <c r="Q449" i="61"/>
  <c r="R449" i="61"/>
  <c r="S449" i="61"/>
  <c r="T449" i="61"/>
  <c r="U449" i="61"/>
  <c r="W449" i="61"/>
  <c r="X449" i="61"/>
  <c r="Y449" i="61"/>
  <c r="Z449" i="61"/>
  <c r="AA449" i="61"/>
  <c r="AB449" i="61"/>
  <c r="AE449" i="61"/>
  <c r="B449" i="61"/>
  <c r="B448" i="61"/>
  <c r="B447" i="61"/>
  <c r="B446" i="61"/>
  <c r="B445" i="61"/>
  <c r="B444" i="61"/>
  <c r="B443" i="61"/>
  <c r="B442" i="61"/>
  <c r="C423" i="61"/>
  <c r="D423" i="61"/>
  <c r="E423" i="61"/>
  <c r="F423" i="61"/>
  <c r="G423" i="61"/>
  <c r="H423" i="61"/>
  <c r="I423" i="61"/>
  <c r="J423" i="61"/>
  <c r="K423" i="61"/>
  <c r="L423" i="61"/>
  <c r="M423" i="61"/>
  <c r="N423" i="61"/>
  <c r="O423" i="61"/>
  <c r="Q423" i="61"/>
  <c r="R423" i="61"/>
  <c r="S423" i="61"/>
  <c r="T423" i="61"/>
  <c r="U423" i="61"/>
  <c r="W423" i="61"/>
  <c r="X423" i="61"/>
  <c r="Y423" i="61"/>
  <c r="Z423" i="61"/>
  <c r="AA423" i="61"/>
  <c r="AB423" i="61"/>
  <c r="AE423" i="61"/>
  <c r="C424" i="61"/>
  <c r="D424" i="61"/>
  <c r="E424" i="61"/>
  <c r="F424" i="61"/>
  <c r="G424" i="61"/>
  <c r="H424" i="61"/>
  <c r="I424" i="61"/>
  <c r="J424" i="61"/>
  <c r="K424" i="61"/>
  <c r="L424" i="61"/>
  <c r="M424" i="61"/>
  <c r="N424" i="61"/>
  <c r="O424" i="61"/>
  <c r="Q424" i="61"/>
  <c r="R424" i="61"/>
  <c r="S424" i="61"/>
  <c r="T424" i="61"/>
  <c r="U424" i="61"/>
  <c r="W424" i="61"/>
  <c r="X424" i="61"/>
  <c r="Y424" i="61"/>
  <c r="Z424" i="61"/>
  <c r="AA424" i="61"/>
  <c r="AB424" i="61"/>
  <c r="AC424" i="61"/>
  <c r="AE424" i="61"/>
  <c r="C425" i="61"/>
  <c r="D425" i="61"/>
  <c r="E425" i="61"/>
  <c r="F425" i="61"/>
  <c r="G425" i="61"/>
  <c r="H425" i="61"/>
  <c r="I425" i="61"/>
  <c r="J425" i="61"/>
  <c r="K425" i="61"/>
  <c r="L425" i="61"/>
  <c r="M425" i="61"/>
  <c r="N425" i="61"/>
  <c r="O425" i="61"/>
  <c r="Q425" i="61"/>
  <c r="R425" i="61"/>
  <c r="S425" i="61"/>
  <c r="T425" i="61"/>
  <c r="U425" i="61"/>
  <c r="W425" i="61"/>
  <c r="X425" i="61"/>
  <c r="Y425" i="61"/>
  <c r="Z425" i="61"/>
  <c r="AA425" i="61"/>
  <c r="AB425" i="61"/>
  <c r="AE425" i="61"/>
  <c r="C426" i="61"/>
  <c r="D426" i="61"/>
  <c r="E426" i="61"/>
  <c r="F426" i="61"/>
  <c r="G426" i="61"/>
  <c r="H426" i="61"/>
  <c r="I426" i="61"/>
  <c r="J426" i="61"/>
  <c r="K426" i="61"/>
  <c r="L426" i="61"/>
  <c r="M426" i="61"/>
  <c r="N426" i="61"/>
  <c r="O426" i="61"/>
  <c r="Q426" i="61"/>
  <c r="R426" i="61"/>
  <c r="S426" i="61"/>
  <c r="T426" i="61"/>
  <c r="U426" i="61"/>
  <c r="W426" i="61"/>
  <c r="X426" i="61"/>
  <c r="Y426" i="61"/>
  <c r="Z426" i="61"/>
  <c r="AA426" i="61"/>
  <c r="AB426" i="61"/>
  <c r="AE426" i="61"/>
  <c r="C427" i="61"/>
  <c r="D427" i="61"/>
  <c r="E427" i="61"/>
  <c r="F427" i="61"/>
  <c r="G427" i="61"/>
  <c r="H427" i="61"/>
  <c r="I427" i="61"/>
  <c r="J427" i="61"/>
  <c r="K427" i="61"/>
  <c r="L427" i="61"/>
  <c r="M427" i="61"/>
  <c r="N427" i="61"/>
  <c r="O427" i="61"/>
  <c r="Q427" i="61"/>
  <c r="R427" i="61"/>
  <c r="S427" i="61"/>
  <c r="T427" i="61"/>
  <c r="U427" i="61"/>
  <c r="W427" i="61"/>
  <c r="X427" i="61"/>
  <c r="Y427" i="61"/>
  <c r="Z427" i="61"/>
  <c r="AA427" i="61"/>
  <c r="AB427" i="61"/>
  <c r="AE427" i="61"/>
  <c r="C428" i="61"/>
  <c r="D428" i="61"/>
  <c r="E428" i="61"/>
  <c r="F428" i="61"/>
  <c r="G428" i="61"/>
  <c r="H428" i="61"/>
  <c r="I428" i="61"/>
  <c r="J428" i="61"/>
  <c r="K428" i="61"/>
  <c r="L428" i="61"/>
  <c r="M428" i="61"/>
  <c r="N428" i="61"/>
  <c r="O428" i="61"/>
  <c r="Q428" i="61"/>
  <c r="R428" i="61"/>
  <c r="S428" i="61"/>
  <c r="T428" i="61"/>
  <c r="U428" i="61"/>
  <c r="W428" i="61"/>
  <c r="X428" i="61"/>
  <c r="Y428" i="61"/>
  <c r="Z428" i="61"/>
  <c r="AA428" i="61"/>
  <c r="AB428" i="61"/>
  <c r="AE428" i="61"/>
  <c r="C429" i="61"/>
  <c r="D429" i="61"/>
  <c r="E429" i="61"/>
  <c r="F429" i="61"/>
  <c r="G429" i="61"/>
  <c r="H429" i="61"/>
  <c r="I429" i="61"/>
  <c r="J429" i="61"/>
  <c r="K429" i="61"/>
  <c r="L429" i="61"/>
  <c r="M429" i="61"/>
  <c r="N429" i="61"/>
  <c r="O429" i="61"/>
  <c r="Q429" i="61"/>
  <c r="R429" i="61"/>
  <c r="S429" i="61"/>
  <c r="T429" i="61"/>
  <c r="U429" i="61"/>
  <c r="W429" i="61"/>
  <c r="X429" i="61"/>
  <c r="Y429" i="61"/>
  <c r="Z429" i="61"/>
  <c r="AA429" i="61"/>
  <c r="AB429" i="61"/>
  <c r="AE429" i="61"/>
  <c r="C430" i="61"/>
  <c r="D430" i="61"/>
  <c r="E430" i="61"/>
  <c r="F430" i="61"/>
  <c r="G430" i="61"/>
  <c r="H430" i="61"/>
  <c r="I430" i="61"/>
  <c r="J430" i="61"/>
  <c r="K430" i="61"/>
  <c r="L430" i="61"/>
  <c r="M430" i="61"/>
  <c r="N430" i="61"/>
  <c r="O430" i="61"/>
  <c r="Q430" i="61"/>
  <c r="R430" i="61"/>
  <c r="S430" i="61"/>
  <c r="T430" i="61"/>
  <c r="U430" i="61"/>
  <c r="W430" i="61"/>
  <c r="X430" i="61"/>
  <c r="Y430" i="61"/>
  <c r="Z430" i="61"/>
  <c r="AA430" i="61"/>
  <c r="AB430" i="61"/>
  <c r="AE430" i="61"/>
  <c r="B430" i="61"/>
  <c r="B429" i="61"/>
  <c r="B428" i="61"/>
  <c r="B427" i="61"/>
  <c r="B426" i="61"/>
  <c r="B425" i="61"/>
  <c r="B424" i="61"/>
  <c r="B423" i="61"/>
  <c r="C404" i="61"/>
  <c r="D404" i="61"/>
  <c r="E404" i="61"/>
  <c r="F404" i="61"/>
  <c r="G404" i="61"/>
  <c r="H404" i="61"/>
  <c r="I404" i="61"/>
  <c r="J404" i="61"/>
  <c r="K404" i="61"/>
  <c r="L404" i="61"/>
  <c r="M404" i="61"/>
  <c r="N404" i="61"/>
  <c r="O404" i="61"/>
  <c r="Q404" i="61"/>
  <c r="R404" i="61"/>
  <c r="S404" i="61"/>
  <c r="T404" i="61"/>
  <c r="U404" i="61"/>
  <c r="W404" i="61"/>
  <c r="X404" i="61"/>
  <c r="Y404" i="61"/>
  <c r="Z404" i="61"/>
  <c r="AA404" i="61"/>
  <c r="AB404" i="61"/>
  <c r="AE404" i="61"/>
  <c r="C405" i="61"/>
  <c r="D405" i="61"/>
  <c r="E405" i="61"/>
  <c r="F405" i="61"/>
  <c r="G405" i="61"/>
  <c r="H405" i="61"/>
  <c r="I405" i="61"/>
  <c r="J405" i="61"/>
  <c r="K405" i="61"/>
  <c r="L405" i="61"/>
  <c r="M405" i="61"/>
  <c r="N405" i="61"/>
  <c r="O405" i="61"/>
  <c r="Q405" i="61"/>
  <c r="R405" i="61"/>
  <c r="S405" i="61"/>
  <c r="T405" i="61"/>
  <c r="U405" i="61"/>
  <c r="W405" i="61"/>
  <c r="X405" i="61"/>
  <c r="Y405" i="61"/>
  <c r="Z405" i="61"/>
  <c r="AA405" i="61"/>
  <c r="AB405" i="61"/>
  <c r="AE405" i="61"/>
  <c r="C406" i="61"/>
  <c r="D406" i="61"/>
  <c r="E406" i="61"/>
  <c r="F406" i="61"/>
  <c r="G406" i="61"/>
  <c r="H406" i="61"/>
  <c r="I406" i="61"/>
  <c r="J406" i="61"/>
  <c r="K406" i="61"/>
  <c r="L406" i="61"/>
  <c r="M406" i="61"/>
  <c r="N406" i="61"/>
  <c r="O406" i="61"/>
  <c r="Q406" i="61"/>
  <c r="R406" i="61"/>
  <c r="S406" i="61"/>
  <c r="T406" i="61"/>
  <c r="U406" i="61"/>
  <c r="W406" i="61"/>
  <c r="X406" i="61"/>
  <c r="Y406" i="61"/>
  <c r="Z406" i="61"/>
  <c r="AA406" i="61"/>
  <c r="AB406" i="61"/>
  <c r="AE406" i="61"/>
  <c r="C407" i="61"/>
  <c r="D407" i="61"/>
  <c r="E407" i="61"/>
  <c r="F407" i="61"/>
  <c r="G407" i="61"/>
  <c r="H407" i="61"/>
  <c r="I407" i="61"/>
  <c r="J407" i="61"/>
  <c r="K407" i="61"/>
  <c r="L407" i="61"/>
  <c r="M407" i="61"/>
  <c r="N407" i="61"/>
  <c r="O407" i="61"/>
  <c r="Q407" i="61"/>
  <c r="R407" i="61"/>
  <c r="S407" i="61"/>
  <c r="T407" i="61"/>
  <c r="U407" i="61"/>
  <c r="W407" i="61"/>
  <c r="X407" i="61"/>
  <c r="Y407" i="61"/>
  <c r="Z407" i="61"/>
  <c r="AA407" i="61"/>
  <c r="AB407" i="61"/>
  <c r="AE407" i="61"/>
  <c r="C408" i="61"/>
  <c r="D408" i="61"/>
  <c r="E408" i="61"/>
  <c r="F408" i="61"/>
  <c r="G408" i="61"/>
  <c r="H408" i="61"/>
  <c r="I408" i="61"/>
  <c r="J408" i="61"/>
  <c r="K408" i="61"/>
  <c r="L408" i="61"/>
  <c r="M408" i="61"/>
  <c r="N408" i="61"/>
  <c r="O408" i="61"/>
  <c r="Q408" i="61"/>
  <c r="R408" i="61"/>
  <c r="S408" i="61"/>
  <c r="T408" i="61"/>
  <c r="U408" i="61"/>
  <c r="W408" i="61"/>
  <c r="X408" i="61"/>
  <c r="Y408" i="61"/>
  <c r="Z408" i="61"/>
  <c r="AA408" i="61"/>
  <c r="AB408" i="61"/>
  <c r="AE408" i="61"/>
  <c r="C409" i="61"/>
  <c r="D409" i="61"/>
  <c r="E409" i="61"/>
  <c r="F409" i="61"/>
  <c r="G409" i="61"/>
  <c r="H409" i="61"/>
  <c r="I409" i="61"/>
  <c r="J409" i="61"/>
  <c r="K409" i="61"/>
  <c r="L409" i="61"/>
  <c r="M409" i="61"/>
  <c r="N409" i="61"/>
  <c r="O409" i="61"/>
  <c r="Q409" i="61"/>
  <c r="R409" i="61"/>
  <c r="S409" i="61"/>
  <c r="T409" i="61"/>
  <c r="U409" i="61"/>
  <c r="W409" i="61"/>
  <c r="X409" i="61"/>
  <c r="Y409" i="61"/>
  <c r="Z409" i="61"/>
  <c r="AA409" i="61"/>
  <c r="AB409" i="61"/>
  <c r="AE409" i="61"/>
  <c r="C410" i="61"/>
  <c r="D410" i="61"/>
  <c r="E410" i="61"/>
  <c r="F410" i="61"/>
  <c r="G410" i="61"/>
  <c r="H410" i="61"/>
  <c r="I410" i="61"/>
  <c r="J410" i="61"/>
  <c r="K410" i="61"/>
  <c r="L410" i="61"/>
  <c r="M410" i="61"/>
  <c r="N410" i="61"/>
  <c r="O410" i="61"/>
  <c r="Q410" i="61"/>
  <c r="R410" i="61"/>
  <c r="S410" i="61"/>
  <c r="T410" i="61"/>
  <c r="U410" i="61"/>
  <c r="W410" i="61"/>
  <c r="X410" i="61"/>
  <c r="Y410" i="61"/>
  <c r="Z410" i="61"/>
  <c r="AA410" i="61"/>
  <c r="AB410" i="61"/>
  <c r="AE410" i="61"/>
  <c r="C411" i="61"/>
  <c r="D411" i="61"/>
  <c r="E411" i="61"/>
  <c r="F411" i="61"/>
  <c r="G411" i="61"/>
  <c r="H411" i="61"/>
  <c r="I411" i="61"/>
  <c r="J411" i="61"/>
  <c r="K411" i="61"/>
  <c r="L411" i="61"/>
  <c r="M411" i="61"/>
  <c r="N411" i="61"/>
  <c r="O411" i="61"/>
  <c r="Q411" i="61"/>
  <c r="R411" i="61"/>
  <c r="S411" i="61"/>
  <c r="T411" i="61"/>
  <c r="U411" i="61"/>
  <c r="W411" i="61"/>
  <c r="X411" i="61"/>
  <c r="Y411" i="61"/>
  <c r="Z411" i="61"/>
  <c r="AA411" i="61"/>
  <c r="AB411" i="61"/>
  <c r="AE411" i="61"/>
  <c r="B411" i="61"/>
  <c r="B410" i="61"/>
  <c r="B409" i="61"/>
  <c r="B408" i="61"/>
  <c r="B407" i="61"/>
  <c r="B406" i="61"/>
  <c r="B405" i="61"/>
  <c r="B404" i="61"/>
  <c r="C385" i="61"/>
  <c r="D385" i="61"/>
  <c r="E385" i="61"/>
  <c r="F385" i="61"/>
  <c r="G385" i="61"/>
  <c r="H385" i="61"/>
  <c r="I385" i="61"/>
  <c r="J385" i="61"/>
  <c r="K385" i="61"/>
  <c r="L385" i="61"/>
  <c r="M385" i="61"/>
  <c r="N385" i="61"/>
  <c r="O385" i="61"/>
  <c r="Q385" i="61"/>
  <c r="R385" i="61"/>
  <c r="S385" i="61"/>
  <c r="T385" i="61"/>
  <c r="U385" i="61"/>
  <c r="W385" i="61"/>
  <c r="X385" i="61"/>
  <c r="Y385" i="61"/>
  <c r="Z385" i="61"/>
  <c r="AA385" i="61"/>
  <c r="AB385" i="61"/>
  <c r="AE385" i="61"/>
  <c r="C386" i="61"/>
  <c r="D386" i="61"/>
  <c r="E386" i="61"/>
  <c r="F386" i="61"/>
  <c r="G386" i="61"/>
  <c r="H386" i="61"/>
  <c r="I386" i="61"/>
  <c r="J386" i="61"/>
  <c r="K386" i="61"/>
  <c r="L386" i="61"/>
  <c r="M386" i="61"/>
  <c r="N386" i="61"/>
  <c r="O386" i="61"/>
  <c r="Q386" i="61"/>
  <c r="R386" i="61"/>
  <c r="S386" i="61"/>
  <c r="T386" i="61"/>
  <c r="U386" i="61"/>
  <c r="W386" i="61"/>
  <c r="X386" i="61"/>
  <c r="Y386" i="61"/>
  <c r="Z386" i="61"/>
  <c r="AA386" i="61"/>
  <c r="AB386" i="61"/>
  <c r="AC386" i="61"/>
  <c r="AE386" i="61"/>
  <c r="C387" i="61"/>
  <c r="D387" i="61"/>
  <c r="E387" i="61"/>
  <c r="F387" i="61"/>
  <c r="G387" i="61"/>
  <c r="H387" i="61"/>
  <c r="I387" i="61"/>
  <c r="J387" i="61"/>
  <c r="K387" i="61"/>
  <c r="L387" i="61"/>
  <c r="M387" i="61"/>
  <c r="N387" i="61"/>
  <c r="O387" i="61"/>
  <c r="Q387" i="61"/>
  <c r="R387" i="61"/>
  <c r="S387" i="61"/>
  <c r="T387" i="61"/>
  <c r="U387" i="61"/>
  <c r="W387" i="61"/>
  <c r="X387" i="61"/>
  <c r="Y387" i="61"/>
  <c r="Z387" i="61"/>
  <c r="AA387" i="61"/>
  <c r="AB387" i="61"/>
  <c r="AE387" i="61"/>
  <c r="C388" i="61"/>
  <c r="D388" i="61"/>
  <c r="E388" i="61"/>
  <c r="F388" i="61"/>
  <c r="G388" i="61"/>
  <c r="H388" i="61"/>
  <c r="I388" i="61"/>
  <c r="J388" i="61"/>
  <c r="K388" i="61"/>
  <c r="L388" i="61"/>
  <c r="M388" i="61"/>
  <c r="N388" i="61"/>
  <c r="O388" i="61"/>
  <c r="Q388" i="61"/>
  <c r="R388" i="61"/>
  <c r="S388" i="61"/>
  <c r="T388" i="61"/>
  <c r="U388" i="61"/>
  <c r="W388" i="61"/>
  <c r="X388" i="61"/>
  <c r="Y388" i="61"/>
  <c r="Z388" i="61"/>
  <c r="AA388" i="61"/>
  <c r="AB388" i="61"/>
  <c r="AE388" i="61"/>
  <c r="C389" i="61"/>
  <c r="D389" i="61"/>
  <c r="E389" i="61"/>
  <c r="F389" i="61"/>
  <c r="G389" i="61"/>
  <c r="H389" i="61"/>
  <c r="I389" i="61"/>
  <c r="J389" i="61"/>
  <c r="K389" i="61"/>
  <c r="L389" i="61"/>
  <c r="M389" i="61"/>
  <c r="N389" i="61"/>
  <c r="O389" i="61"/>
  <c r="Q389" i="61"/>
  <c r="R389" i="61"/>
  <c r="S389" i="61"/>
  <c r="T389" i="61"/>
  <c r="U389" i="61"/>
  <c r="W389" i="61"/>
  <c r="X389" i="61"/>
  <c r="Y389" i="61"/>
  <c r="Z389" i="61"/>
  <c r="AA389" i="61"/>
  <c r="AB389" i="61"/>
  <c r="AE389" i="61"/>
  <c r="C390" i="61"/>
  <c r="D390" i="61"/>
  <c r="E390" i="61"/>
  <c r="F390" i="61"/>
  <c r="G390" i="61"/>
  <c r="H390" i="61"/>
  <c r="I390" i="61"/>
  <c r="J390" i="61"/>
  <c r="K390" i="61"/>
  <c r="L390" i="61"/>
  <c r="M390" i="61"/>
  <c r="N390" i="61"/>
  <c r="O390" i="61"/>
  <c r="Q390" i="61"/>
  <c r="R390" i="61"/>
  <c r="S390" i="61"/>
  <c r="T390" i="61"/>
  <c r="U390" i="61"/>
  <c r="W390" i="61"/>
  <c r="X390" i="61"/>
  <c r="Y390" i="61"/>
  <c r="Z390" i="61"/>
  <c r="AA390" i="61"/>
  <c r="AB390" i="61"/>
  <c r="AE390" i="61"/>
  <c r="C391" i="61"/>
  <c r="D391" i="61"/>
  <c r="E391" i="61"/>
  <c r="F391" i="61"/>
  <c r="G391" i="61"/>
  <c r="H391" i="61"/>
  <c r="I391" i="61"/>
  <c r="J391" i="61"/>
  <c r="K391" i="61"/>
  <c r="L391" i="61"/>
  <c r="M391" i="61"/>
  <c r="N391" i="61"/>
  <c r="O391" i="61"/>
  <c r="Q391" i="61"/>
  <c r="R391" i="61"/>
  <c r="S391" i="61"/>
  <c r="T391" i="61"/>
  <c r="U391" i="61"/>
  <c r="W391" i="61"/>
  <c r="X391" i="61"/>
  <c r="Y391" i="61"/>
  <c r="Z391" i="61"/>
  <c r="AA391" i="61"/>
  <c r="AB391" i="61"/>
  <c r="AE391" i="61"/>
  <c r="C392" i="61"/>
  <c r="D392" i="61"/>
  <c r="E392" i="61"/>
  <c r="F392" i="61"/>
  <c r="G392" i="61"/>
  <c r="H392" i="61"/>
  <c r="I392" i="61"/>
  <c r="J392" i="61"/>
  <c r="K392" i="61"/>
  <c r="L392" i="61"/>
  <c r="M392" i="61"/>
  <c r="N392" i="61"/>
  <c r="O392" i="61"/>
  <c r="Q392" i="61"/>
  <c r="R392" i="61"/>
  <c r="S392" i="61"/>
  <c r="T392" i="61"/>
  <c r="U392" i="61"/>
  <c r="W392" i="61"/>
  <c r="X392" i="61"/>
  <c r="Y392" i="61"/>
  <c r="Z392" i="61"/>
  <c r="AA392" i="61"/>
  <c r="AB392" i="61"/>
  <c r="AE392" i="61"/>
  <c r="B392" i="61"/>
  <c r="B391" i="61"/>
  <c r="B390" i="61"/>
  <c r="B389" i="61"/>
  <c r="B388" i="61"/>
  <c r="B387" i="61"/>
  <c r="B386" i="61"/>
  <c r="B385" i="61"/>
  <c r="C366" i="61"/>
  <c r="D366" i="61"/>
  <c r="E366" i="61"/>
  <c r="F366" i="61"/>
  <c r="G366" i="61"/>
  <c r="H366" i="61"/>
  <c r="I366" i="61"/>
  <c r="J366" i="61"/>
  <c r="K366" i="61"/>
  <c r="L366" i="61"/>
  <c r="M366" i="61"/>
  <c r="N366" i="61"/>
  <c r="O366" i="61"/>
  <c r="Q366" i="61"/>
  <c r="R366" i="61"/>
  <c r="S366" i="61"/>
  <c r="T366" i="61"/>
  <c r="U366" i="61"/>
  <c r="W366" i="61"/>
  <c r="X366" i="61"/>
  <c r="Y366" i="61"/>
  <c r="Z366" i="61"/>
  <c r="AA366" i="61"/>
  <c r="AB366" i="61"/>
  <c r="AE366" i="61"/>
  <c r="C367" i="61"/>
  <c r="D367" i="61"/>
  <c r="E367" i="61"/>
  <c r="F367" i="61"/>
  <c r="G367" i="61"/>
  <c r="H367" i="61"/>
  <c r="I367" i="61"/>
  <c r="J367" i="61"/>
  <c r="K367" i="61"/>
  <c r="L367" i="61"/>
  <c r="M367" i="61"/>
  <c r="N367" i="61"/>
  <c r="O367" i="61"/>
  <c r="Q367" i="61"/>
  <c r="R367" i="61"/>
  <c r="S367" i="61"/>
  <c r="T367" i="61"/>
  <c r="U367" i="61"/>
  <c r="W367" i="61"/>
  <c r="X367" i="61"/>
  <c r="Y367" i="61"/>
  <c r="Z367" i="61"/>
  <c r="AA367" i="61"/>
  <c r="AB367" i="61"/>
  <c r="AC367" i="61"/>
  <c r="AE367" i="61"/>
  <c r="C368" i="61"/>
  <c r="D368" i="61"/>
  <c r="E368" i="61"/>
  <c r="F368" i="61"/>
  <c r="G368" i="61"/>
  <c r="H368" i="61"/>
  <c r="I368" i="61"/>
  <c r="J368" i="61"/>
  <c r="K368" i="61"/>
  <c r="L368" i="61"/>
  <c r="M368" i="61"/>
  <c r="N368" i="61"/>
  <c r="O368" i="61"/>
  <c r="Q368" i="61"/>
  <c r="R368" i="61"/>
  <c r="S368" i="61"/>
  <c r="T368" i="61"/>
  <c r="U368" i="61"/>
  <c r="W368" i="61"/>
  <c r="X368" i="61"/>
  <c r="Y368" i="61"/>
  <c r="Z368" i="61"/>
  <c r="AA368" i="61"/>
  <c r="AB368" i="61"/>
  <c r="AE368" i="61"/>
  <c r="C369" i="61"/>
  <c r="D369" i="61"/>
  <c r="E369" i="61"/>
  <c r="F369" i="61"/>
  <c r="G369" i="61"/>
  <c r="H369" i="61"/>
  <c r="I369" i="61"/>
  <c r="J369" i="61"/>
  <c r="K369" i="61"/>
  <c r="L369" i="61"/>
  <c r="M369" i="61"/>
  <c r="N369" i="61"/>
  <c r="O369" i="61"/>
  <c r="Q369" i="61"/>
  <c r="R369" i="61"/>
  <c r="S369" i="61"/>
  <c r="T369" i="61"/>
  <c r="U369" i="61"/>
  <c r="W369" i="61"/>
  <c r="X369" i="61"/>
  <c r="Y369" i="61"/>
  <c r="Z369" i="61"/>
  <c r="AA369" i="61"/>
  <c r="AB369" i="61"/>
  <c r="AE369" i="61"/>
  <c r="C370" i="61"/>
  <c r="D370" i="61"/>
  <c r="E370" i="61"/>
  <c r="F370" i="61"/>
  <c r="G370" i="61"/>
  <c r="H370" i="61"/>
  <c r="I370" i="61"/>
  <c r="J370" i="61"/>
  <c r="K370" i="61"/>
  <c r="L370" i="61"/>
  <c r="M370" i="61"/>
  <c r="N370" i="61"/>
  <c r="O370" i="61"/>
  <c r="Q370" i="61"/>
  <c r="R370" i="61"/>
  <c r="S370" i="61"/>
  <c r="T370" i="61"/>
  <c r="U370" i="61"/>
  <c r="W370" i="61"/>
  <c r="X370" i="61"/>
  <c r="Y370" i="61"/>
  <c r="Z370" i="61"/>
  <c r="AA370" i="61"/>
  <c r="AB370" i="61"/>
  <c r="AE370" i="61"/>
  <c r="C371" i="61"/>
  <c r="D371" i="61"/>
  <c r="E371" i="61"/>
  <c r="F371" i="61"/>
  <c r="G371" i="61"/>
  <c r="H371" i="61"/>
  <c r="I371" i="61"/>
  <c r="J371" i="61"/>
  <c r="K371" i="61"/>
  <c r="L371" i="61"/>
  <c r="M371" i="61"/>
  <c r="N371" i="61"/>
  <c r="O371" i="61"/>
  <c r="Q371" i="61"/>
  <c r="R371" i="61"/>
  <c r="S371" i="61"/>
  <c r="T371" i="61"/>
  <c r="U371" i="61"/>
  <c r="W371" i="61"/>
  <c r="X371" i="61"/>
  <c r="Y371" i="61"/>
  <c r="Z371" i="61"/>
  <c r="AA371" i="61"/>
  <c r="AB371" i="61"/>
  <c r="AE371" i="61"/>
  <c r="C372" i="61"/>
  <c r="D372" i="61"/>
  <c r="E372" i="61"/>
  <c r="F372" i="61"/>
  <c r="G372" i="61"/>
  <c r="H372" i="61"/>
  <c r="I372" i="61"/>
  <c r="J372" i="61"/>
  <c r="K372" i="61"/>
  <c r="L372" i="61"/>
  <c r="M372" i="61"/>
  <c r="N372" i="61"/>
  <c r="O372" i="61"/>
  <c r="Q372" i="61"/>
  <c r="R372" i="61"/>
  <c r="S372" i="61"/>
  <c r="T372" i="61"/>
  <c r="U372" i="61"/>
  <c r="W372" i="61"/>
  <c r="X372" i="61"/>
  <c r="Y372" i="61"/>
  <c r="Z372" i="61"/>
  <c r="AA372" i="61"/>
  <c r="AB372" i="61"/>
  <c r="AE372" i="61"/>
  <c r="C373" i="61"/>
  <c r="D373" i="61"/>
  <c r="E373" i="61"/>
  <c r="F373" i="61"/>
  <c r="G373" i="61"/>
  <c r="H373" i="61"/>
  <c r="I373" i="61"/>
  <c r="J373" i="61"/>
  <c r="K373" i="61"/>
  <c r="L373" i="61"/>
  <c r="M373" i="61"/>
  <c r="N373" i="61"/>
  <c r="O373" i="61"/>
  <c r="Q373" i="61"/>
  <c r="R373" i="61"/>
  <c r="S373" i="61"/>
  <c r="T373" i="61"/>
  <c r="U373" i="61"/>
  <c r="W373" i="61"/>
  <c r="X373" i="61"/>
  <c r="Y373" i="61"/>
  <c r="Z373" i="61"/>
  <c r="AA373" i="61"/>
  <c r="AB373" i="61"/>
  <c r="AE373" i="61"/>
  <c r="B373" i="61"/>
  <c r="B372" i="61"/>
  <c r="B371" i="61"/>
  <c r="B370" i="61"/>
  <c r="B369" i="61"/>
  <c r="B368" i="61"/>
  <c r="B367" i="61"/>
  <c r="B366" i="61"/>
  <c r="C347" i="61"/>
  <c r="D347" i="61"/>
  <c r="E347" i="61"/>
  <c r="F347" i="61"/>
  <c r="G347" i="61"/>
  <c r="H347" i="61"/>
  <c r="I347" i="61"/>
  <c r="J347" i="61"/>
  <c r="K347" i="61"/>
  <c r="L347" i="61"/>
  <c r="M347" i="61"/>
  <c r="N347" i="61"/>
  <c r="O347" i="61"/>
  <c r="Q347" i="61"/>
  <c r="R347" i="61"/>
  <c r="S347" i="61"/>
  <c r="T347" i="61"/>
  <c r="U347" i="61"/>
  <c r="W347" i="61"/>
  <c r="X347" i="61"/>
  <c r="Y347" i="61"/>
  <c r="Z347" i="61"/>
  <c r="AA347" i="61"/>
  <c r="AB347" i="61"/>
  <c r="AE347" i="61"/>
  <c r="C348" i="61"/>
  <c r="D348" i="61"/>
  <c r="E348" i="61"/>
  <c r="F348" i="61"/>
  <c r="G348" i="61"/>
  <c r="H348" i="61"/>
  <c r="I348" i="61"/>
  <c r="J348" i="61"/>
  <c r="K348" i="61"/>
  <c r="L348" i="61"/>
  <c r="M348" i="61"/>
  <c r="N348" i="61"/>
  <c r="O348" i="61"/>
  <c r="Q348" i="61"/>
  <c r="R348" i="61"/>
  <c r="S348" i="61"/>
  <c r="T348" i="61"/>
  <c r="U348" i="61"/>
  <c r="W348" i="61"/>
  <c r="X348" i="61"/>
  <c r="Y348" i="61"/>
  <c r="Z348" i="61"/>
  <c r="AA348" i="61"/>
  <c r="AB348" i="61"/>
  <c r="AC348" i="61"/>
  <c r="AE348" i="61"/>
  <c r="C349" i="61"/>
  <c r="D349" i="61"/>
  <c r="E349" i="61"/>
  <c r="F349" i="61"/>
  <c r="G349" i="61"/>
  <c r="H349" i="61"/>
  <c r="I349" i="61"/>
  <c r="J349" i="61"/>
  <c r="K349" i="61"/>
  <c r="L349" i="61"/>
  <c r="M349" i="61"/>
  <c r="N349" i="61"/>
  <c r="O349" i="61"/>
  <c r="Q349" i="61"/>
  <c r="R349" i="61"/>
  <c r="S349" i="61"/>
  <c r="T349" i="61"/>
  <c r="U349" i="61"/>
  <c r="W349" i="61"/>
  <c r="X349" i="61"/>
  <c r="Y349" i="61"/>
  <c r="Z349" i="61"/>
  <c r="AA349" i="61"/>
  <c r="AB349" i="61"/>
  <c r="AE349" i="61"/>
  <c r="C350" i="61"/>
  <c r="D350" i="61"/>
  <c r="E350" i="61"/>
  <c r="F350" i="61"/>
  <c r="G350" i="61"/>
  <c r="H350" i="61"/>
  <c r="I350" i="61"/>
  <c r="J350" i="61"/>
  <c r="K350" i="61"/>
  <c r="L350" i="61"/>
  <c r="M350" i="61"/>
  <c r="N350" i="61"/>
  <c r="O350" i="61"/>
  <c r="Q350" i="61"/>
  <c r="R350" i="61"/>
  <c r="S350" i="61"/>
  <c r="T350" i="61"/>
  <c r="U350" i="61"/>
  <c r="W350" i="61"/>
  <c r="X350" i="61"/>
  <c r="Y350" i="61"/>
  <c r="Z350" i="61"/>
  <c r="AA350" i="61"/>
  <c r="AB350" i="61"/>
  <c r="AE350" i="61"/>
  <c r="C351" i="61"/>
  <c r="D351" i="61"/>
  <c r="E351" i="61"/>
  <c r="F351" i="61"/>
  <c r="G351" i="61"/>
  <c r="H351" i="61"/>
  <c r="I351" i="61"/>
  <c r="J351" i="61"/>
  <c r="K351" i="61"/>
  <c r="L351" i="61"/>
  <c r="M351" i="61"/>
  <c r="N351" i="61"/>
  <c r="O351" i="61"/>
  <c r="Q351" i="61"/>
  <c r="R351" i="61"/>
  <c r="S351" i="61"/>
  <c r="T351" i="61"/>
  <c r="U351" i="61"/>
  <c r="W351" i="61"/>
  <c r="X351" i="61"/>
  <c r="Y351" i="61"/>
  <c r="Z351" i="61"/>
  <c r="AA351" i="61"/>
  <c r="AB351" i="61"/>
  <c r="AE351" i="61"/>
  <c r="C352" i="61"/>
  <c r="D352" i="61"/>
  <c r="E352" i="61"/>
  <c r="F352" i="61"/>
  <c r="G352" i="61"/>
  <c r="H352" i="61"/>
  <c r="I352" i="61"/>
  <c r="J352" i="61"/>
  <c r="K352" i="61"/>
  <c r="L352" i="61"/>
  <c r="M352" i="61"/>
  <c r="N352" i="61"/>
  <c r="O352" i="61"/>
  <c r="Q352" i="61"/>
  <c r="R352" i="61"/>
  <c r="S352" i="61"/>
  <c r="T352" i="61"/>
  <c r="U352" i="61"/>
  <c r="W352" i="61"/>
  <c r="X352" i="61"/>
  <c r="Y352" i="61"/>
  <c r="Z352" i="61"/>
  <c r="AA352" i="61"/>
  <c r="AB352" i="61"/>
  <c r="AE352" i="61"/>
  <c r="C353" i="61"/>
  <c r="D353" i="61"/>
  <c r="E353" i="61"/>
  <c r="F353" i="61"/>
  <c r="G353" i="61"/>
  <c r="H353" i="61"/>
  <c r="I353" i="61"/>
  <c r="J353" i="61"/>
  <c r="K353" i="61"/>
  <c r="L353" i="61"/>
  <c r="M353" i="61"/>
  <c r="N353" i="61"/>
  <c r="O353" i="61"/>
  <c r="Q353" i="61"/>
  <c r="R353" i="61"/>
  <c r="S353" i="61"/>
  <c r="T353" i="61"/>
  <c r="U353" i="61"/>
  <c r="W353" i="61"/>
  <c r="X353" i="61"/>
  <c r="Y353" i="61"/>
  <c r="Z353" i="61"/>
  <c r="AA353" i="61"/>
  <c r="AB353" i="61"/>
  <c r="AE353" i="61"/>
  <c r="C354" i="61"/>
  <c r="D354" i="61"/>
  <c r="E354" i="61"/>
  <c r="F354" i="61"/>
  <c r="G354" i="61"/>
  <c r="H354" i="61"/>
  <c r="I354" i="61"/>
  <c r="J354" i="61"/>
  <c r="K354" i="61"/>
  <c r="L354" i="61"/>
  <c r="M354" i="61"/>
  <c r="N354" i="61"/>
  <c r="O354" i="61"/>
  <c r="Q354" i="61"/>
  <c r="R354" i="61"/>
  <c r="S354" i="61"/>
  <c r="T354" i="61"/>
  <c r="U354" i="61"/>
  <c r="W354" i="61"/>
  <c r="X354" i="61"/>
  <c r="Y354" i="61"/>
  <c r="Z354" i="61"/>
  <c r="AA354" i="61"/>
  <c r="AB354" i="61"/>
  <c r="AE354" i="61"/>
  <c r="B354" i="61"/>
  <c r="B353" i="61"/>
  <c r="B352" i="61"/>
  <c r="B351" i="61"/>
  <c r="B350" i="61"/>
  <c r="B349" i="61"/>
  <c r="B348" i="61"/>
  <c r="B347" i="61"/>
  <c r="C328" i="61"/>
  <c r="D328" i="61"/>
  <c r="E328" i="61"/>
  <c r="F328" i="61"/>
  <c r="G328" i="61"/>
  <c r="H328" i="61"/>
  <c r="I328" i="61"/>
  <c r="J328" i="61"/>
  <c r="K328" i="61"/>
  <c r="L328" i="61"/>
  <c r="M328" i="61"/>
  <c r="N328" i="61"/>
  <c r="O328" i="61"/>
  <c r="Q328" i="61"/>
  <c r="R328" i="61"/>
  <c r="S328" i="61"/>
  <c r="T328" i="61"/>
  <c r="U328" i="61"/>
  <c r="W328" i="61"/>
  <c r="X328" i="61"/>
  <c r="Y328" i="61"/>
  <c r="Z328" i="61"/>
  <c r="AA328" i="61"/>
  <c r="AB328" i="61"/>
  <c r="AE328" i="61"/>
  <c r="C329" i="61"/>
  <c r="D329" i="61"/>
  <c r="E329" i="61"/>
  <c r="F329" i="61"/>
  <c r="G329" i="61"/>
  <c r="H329" i="61"/>
  <c r="I329" i="61"/>
  <c r="J329" i="61"/>
  <c r="K329" i="61"/>
  <c r="L329" i="61"/>
  <c r="M329" i="61"/>
  <c r="N329" i="61"/>
  <c r="O329" i="61"/>
  <c r="Q329" i="61"/>
  <c r="R329" i="61"/>
  <c r="S329" i="61"/>
  <c r="T329" i="61"/>
  <c r="U329" i="61"/>
  <c r="W329" i="61"/>
  <c r="X329" i="61"/>
  <c r="Y329" i="61"/>
  <c r="Z329" i="61"/>
  <c r="AA329" i="61"/>
  <c r="AB329" i="61"/>
  <c r="AC329" i="61"/>
  <c r="AE329" i="61"/>
  <c r="C330" i="61"/>
  <c r="D330" i="61"/>
  <c r="E330" i="61"/>
  <c r="F330" i="61"/>
  <c r="G330" i="61"/>
  <c r="H330" i="61"/>
  <c r="I330" i="61"/>
  <c r="J330" i="61"/>
  <c r="K330" i="61"/>
  <c r="L330" i="61"/>
  <c r="M330" i="61"/>
  <c r="N330" i="61"/>
  <c r="O330" i="61"/>
  <c r="Q330" i="61"/>
  <c r="R330" i="61"/>
  <c r="S330" i="61"/>
  <c r="T330" i="61"/>
  <c r="U330" i="61"/>
  <c r="W330" i="61"/>
  <c r="X330" i="61"/>
  <c r="Y330" i="61"/>
  <c r="Z330" i="61"/>
  <c r="AA330" i="61"/>
  <c r="AB330" i="61"/>
  <c r="AE330" i="61"/>
  <c r="C331" i="61"/>
  <c r="D331" i="61"/>
  <c r="E331" i="61"/>
  <c r="F331" i="61"/>
  <c r="G331" i="61"/>
  <c r="H331" i="61"/>
  <c r="I331" i="61"/>
  <c r="J331" i="61"/>
  <c r="K331" i="61"/>
  <c r="L331" i="61"/>
  <c r="M331" i="61"/>
  <c r="N331" i="61"/>
  <c r="O331" i="61"/>
  <c r="Q331" i="61"/>
  <c r="R331" i="61"/>
  <c r="S331" i="61"/>
  <c r="T331" i="61"/>
  <c r="U331" i="61"/>
  <c r="W331" i="61"/>
  <c r="X331" i="61"/>
  <c r="Y331" i="61"/>
  <c r="Z331" i="61"/>
  <c r="AA331" i="61"/>
  <c r="AB331" i="61"/>
  <c r="AE331" i="61"/>
  <c r="C332" i="61"/>
  <c r="D332" i="61"/>
  <c r="E332" i="61"/>
  <c r="F332" i="61"/>
  <c r="G332" i="61"/>
  <c r="H332" i="61"/>
  <c r="I332" i="61"/>
  <c r="J332" i="61"/>
  <c r="K332" i="61"/>
  <c r="L332" i="61"/>
  <c r="M332" i="61"/>
  <c r="N332" i="61"/>
  <c r="O332" i="61"/>
  <c r="Q332" i="61"/>
  <c r="R332" i="61"/>
  <c r="S332" i="61"/>
  <c r="T332" i="61"/>
  <c r="U332" i="61"/>
  <c r="W332" i="61"/>
  <c r="X332" i="61"/>
  <c r="Y332" i="61"/>
  <c r="Z332" i="61"/>
  <c r="AA332" i="61"/>
  <c r="AB332" i="61"/>
  <c r="AE332" i="61"/>
  <c r="C333" i="61"/>
  <c r="D333" i="61"/>
  <c r="E333" i="61"/>
  <c r="F333" i="61"/>
  <c r="G333" i="61"/>
  <c r="H333" i="61"/>
  <c r="I333" i="61"/>
  <c r="J333" i="61"/>
  <c r="K333" i="61"/>
  <c r="L333" i="61"/>
  <c r="M333" i="61"/>
  <c r="N333" i="61"/>
  <c r="O333" i="61"/>
  <c r="Q333" i="61"/>
  <c r="R333" i="61"/>
  <c r="S333" i="61"/>
  <c r="T333" i="61"/>
  <c r="U333" i="61"/>
  <c r="W333" i="61"/>
  <c r="X333" i="61"/>
  <c r="Y333" i="61"/>
  <c r="Z333" i="61"/>
  <c r="AA333" i="61"/>
  <c r="AB333" i="61"/>
  <c r="AE333" i="61"/>
  <c r="C334" i="61"/>
  <c r="D334" i="61"/>
  <c r="E334" i="61"/>
  <c r="F334" i="61"/>
  <c r="G334" i="61"/>
  <c r="H334" i="61"/>
  <c r="I334" i="61"/>
  <c r="J334" i="61"/>
  <c r="K334" i="61"/>
  <c r="L334" i="61"/>
  <c r="M334" i="61"/>
  <c r="N334" i="61"/>
  <c r="O334" i="61"/>
  <c r="Q334" i="61"/>
  <c r="R334" i="61"/>
  <c r="S334" i="61"/>
  <c r="T334" i="61"/>
  <c r="U334" i="61"/>
  <c r="W334" i="61"/>
  <c r="X334" i="61"/>
  <c r="Y334" i="61"/>
  <c r="Z334" i="61"/>
  <c r="AA334" i="61"/>
  <c r="AB334" i="61"/>
  <c r="AE334" i="61"/>
  <c r="C335" i="61"/>
  <c r="D335" i="61"/>
  <c r="E335" i="61"/>
  <c r="F335" i="61"/>
  <c r="G335" i="61"/>
  <c r="H335" i="61"/>
  <c r="I335" i="61"/>
  <c r="J335" i="61"/>
  <c r="K335" i="61"/>
  <c r="L335" i="61"/>
  <c r="M335" i="61"/>
  <c r="N335" i="61"/>
  <c r="O335" i="61"/>
  <c r="Q335" i="61"/>
  <c r="R335" i="61"/>
  <c r="S335" i="61"/>
  <c r="T335" i="61"/>
  <c r="U335" i="61"/>
  <c r="W335" i="61"/>
  <c r="X335" i="61"/>
  <c r="Y335" i="61"/>
  <c r="Z335" i="61"/>
  <c r="AA335" i="61"/>
  <c r="AB335" i="61"/>
  <c r="AE335" i="61"/>
  <c r="B335" i="61"/>
  <c r="B334" i="61"/>
  <c r="B333" i="61"/>
  <c r="B332" i="61"/>
  <c r="B331" i="61"/>
  <c r="B330" i="61"/>
  <c r="B329" i="61"/>
  <c r="B328" i="61"/>
  <c r="C309" i="61"/>
  <c r="D309" i="61"/>
  <c r="E309" i="61"/>
  <c r="F309" i="61"/>
  <c r="G309" i="61"/>
  <c r="H309" i="61"/>
  <c r="I309" i="61"/>
  <c r="J309" i="61"/>
  <c r="K309" i="61"/>
  <c r="L309" i="61"/>
  <c r="M309" i="61"/>
  <c r="N309" i="61"/>
  <c r="O309" i="61"/>
  <c r="Q309" i="61"/>
  <c r="R309" i="61"/>
  <c r="S309" i="61"/>
  <c r="T309" i="61"/>
  <c r="U309" i="61"/>
  <c r="W309" i="61"/>
  <c r="X309" i="61"/>
  <c r="Y309" i="61"/>
  <c r="Z309" i="61"/>
  <c r="AA309" i="61"/>
  <c r="AB309" i="61"/>
  <c r="AE309" i="61"/>
  <c r="C310" i="61"/>
  <c r="D310" i="61"/>
  <c r="E310" i="61"/>
  <c r="F310" i="61"/>
  <c r="G310" i="61"/>
  <c r="H310" i="61"/>
  <c r="I310" i="61"/>
  <c r="J310" i="61"/>
  <c r="K310" i="61"/>
  <c r="L310" i="61"/>
  <c r="M310" i="61"/>
  <c r="N310" i="61"/>
  <c r="O310" i="61"/>
  <c r="Q310" i="61"/>
  <c r="R310" i="61"/>
  <c r="S310" i="61"/>
  <c r="T310" i="61"/>
  <c r="U310" i="61"/>
  <c r="W310" i="61"/>
  <c r="X310" i="61"/>
  <c r="Y310" i="61"/>
  <c r="Z310" i="61"/>
  <c r="AA310" i="61"/>
  <c r="AB310" i="61"/>
  <c r="AC310" i="61"/>
  <c r="AE310" i="61"/>
  <c r="C311" i="61"/>
  <c r="D311" i="61"/>
  <c r="E311" i="61"/>
  <c r="F311" i="61"/>
  <c r="G311" i="61"/>
  <c r="H311" i="61"/>
  <c r="I311" i="61"/>
  <c r="J311" i="61"/>
  <c r="K311" i="61"/>
  <c r="L311" i="61"/>
  <c r="M311" i="61"/>
  <c r="N311" i="61"/>
  <c r="O311" i="61"/>
  <c r="Q311" i="61"/>
  <c r="R311" i="61"/>
  <c r="S311" i="61"/>
  <c r="T311" i="61"/>
  <c r="U311" i="61"/>
  <c r="W311" i="61"/>
  <c r="X311" i="61"/>
  <c r="Y311" i="61"/>
  <c r="Z311" i="61"/>
  <c r="AA311" i="61"/>
  <c r="AB311" i="61"/>
  <c r="AE311" i="61"/>
  <c r="C312" i="61"/>
  <c r="D312" i="61"/>
  <c r="E312" i="61"/>
  <c r="F312" i="61"/>
  <c r="G312" i="61"/>
  <c r="H312" i="61"/>
  <c r="I312" i="61"/>
  <c r="J312" i="61"/>
  <c r="K312" i="61"/>
  <c r="L312" i="61"/>
  <c r="M312" i="61"/>
  <c r="N312" i="61"/>
  <c r="O312" i="61"/>
  <c r="Q312" i="61"/>
  <c r="R312" i="61"/>
  <c r="S312" i="61"/>
  <c r="T312" i="61"/>
  <c r="U312" i="61"/>
  <c r="W312" i="61"/>
  <c r="X312" i="61"/>
  <c r="Y312" i="61"/>
  <c r="Z312" i="61"/>
  <c r="AA312" i="61"/>
  <c r="AB312" i="61"/>
  <c r="AE312" i="61"/>
  <c r="C313" i="61"/>
  <c r="D313" i="61"/>
  <c r="E313" i="61"/>
  <c r="F313" i="61"/>
  <c r="G313" i="61"/>
  <c r="H313" i="61"/>
  <c r="I313" i="61"/>
  <c r="J313" i="61"/>
  <c r="K313" i="61"/>
  <c r="L313" i="61"/>
  <c r="M313" i="61"/>
  <c r="N313" i="61"/>
  <c r="O313" i="61"/>
  <c r="Q313" i="61"/>
  <c r="R313" i="61"/>
  <c r="S313" i="61"/>
  <c r="T313" i="61"/>
  <c r="U313" i="61"/>
  <c r="W313" i="61"/>
  <c r="X313" i="61"/>
  <c r="Y313" i="61"/>
  <c r="Z313" i="61"/>
  <c r="AA313" i="61"/>
  <c r="AB313" i="61"/>
  <c r="AE313" i="61"/>
  <c r="C314" i="61"/>
  <c r="D314" i="61"/>
  <c r="E314" i="61"/>
  <c r="F314" i="61"/>
  <c r="G314" i="61"/>
  <c r="H314" i="61"/>
  <c r="I314" i="61"/>
  <c r="J314" i="61"/>
  <c r="K314" i="61"/>
  <c r="L314" i="61"/>
  <c r="M314" i="61"/>
  <c r="N314" i="61"/>
  <c r="O314" i="61"/>
  <c r="Q314" i="61"/>
  <c r="R314" i="61"/>
  <c r="S314" i="61"/>
  <c r="T314" i="61"/>
  <c r="U314" i="61"/>
  <c r="W314" i="61"/>
  <c r="X314" i="61"/>
  <c r="Y314" i="61"/>
  <c r="Z314" i="61"/>
  <c r="AA314" i="61"/>
  <c r="AB314" i="61"/>
  <c r="AE314" i="61"/>
  <c r="C315" i="61"/>
  <c r="D315" i="61"/>
  <c r="E315" i="61"/>
  <c r="F315" i="61"/>
  <c r="G315" i="61"/>
  <c r="H315" i="61"/>
  <c r="I315" i="61"/>
  <c r="J315" i="61"/>
  <c r="K315" i="61"/>
  <c r="L315" i="61"/>
  <c r="M315" i="61"/>
  <c r="N315" i="61"/>
  <c r="O315" i="61"/>
  <c r="Q315" i="61"/>
  <c r="R315" i="61"/>
  <c r="S315" i="61"/>
  <c r="T315" i="61"/>
  <c r="U315" i="61"/>
  <c r="W315" i="61"/>
  <c r="X315" i="61"/>
  <c r="Y315" i="61"/>
  <c r="Z315" i="61"/>
  <c r="AA315" i="61"/>
  <c r="AB315" i="61"/>
  <c r="AE315" i="61"/>
  <c r="C316" i="61"/>
  <c r="D316" i="61"/>
  <c r="E316" i="61"/>
  <c r="F316" i="61"/>
  <c r="G316" i="61"/>
  <c r="H316" i="61"/>
  <c r="I316" i="61"/>
  <c r="J316" i="61"/>
  <c r="K316" i="61"/>
  <c r="L316" i="61"/>
  <c r="M316" i="61"/>
  <c r="N316" i="61"/>
  <c r="O316" i="61"/>
  <c r="Q316" i="61"/>
  <c r="R316" i="61"/>
  <c r="S316" i="61"/>
  <c r="T316" i="61"/>
  <c r="U316" i="61"/>
  <c r="W316" i="61"/>
  <c r="X316" i="61"/>
  <c r="Y316" i="61"/>
  <c r="Z316" i="61"/>
  <c r="AA316" i="61"/>
  <c r="AB316" i="61"/>
  <c r="AE316" i="61"/>
  <c r="B316" i="61"/>
  <c r="B315" i="61"/>
  <c r="B314" i="61"/>
  <c r="B313" i="61"/>
  <c r="B312" i="61"/>
  <c r="B311" i="61"/>
  <c r="B310" i="61"/>
  <c r="B309" i="61"/>
  <c r="C290" i="61"/>
  <c r="D290" i="61"/>
  <c r="E290" i="61"/>
  <c r="F290" i="61"/>
  <c r="G290" i="61"/>
  <c r="H290" i="61"/>
  <c r="I290" i="61"/>
  <c r="J290" i="61"/>
  <c r="K290" i="61"/>
  <c r="L290" i="61"/>
  <c r="M290" i="61"/>
  <c r="N290" i="61"/>
  <c r="O290" i="61"/>
  <c r="Q290" i="61"/>
  <c r="R290" i="61"/>
  <c r="S290" i="61"/>
  <c r="T290" i="61"/>
  <c r="U290" i="61"/>
  <c r="W290" i="61"/>
  <c r="X290" i="61"/>
  <c r="Y290" i="61"/>
  <c r="Z290" i="61"/>
  <c r="AA290" i="61"/>
  <c r="AB290" i="61"/>
  <c r="AE290" i="61"/>
  <c r="C291" i="61"/>
  <c r="D291" i="61"/>
  <c r="E291" i="61"/>
  <c r="F291" i="61"/>
  <c r="G291" i="61"/>
  <c r="H291" i="61"/>
  <c r="I291" i="61"/>
  <c r="J291" i="61"/>
  <c r="K291" i="61"/>
  <c r="L291" i="61"/>
  <c r="M291" i="61"/>
  <c r="N291" i="61"/>
  <c r="O291" i="61"/>
  <c r="Q291" i="61"/>
  <c r="R291" i="61"/>
  <c r="S291" i="61"/>
  <c r="T291" i="61"/>
  <c r="U291" i="61"/>
  <c r="W291" i="61"/>
  <c r="X291" i="61"/>
  <c r="Y291" i="61"/>
  <c r="Z291" i="61"/>
  <c r="AA291" i="61"/>
  <c r="AB291" i="61"/>
  <c r="AC291" i="61"/>
  <c r="AE291" i="61"/>
  <c r="C292" i="61"/>
  <c r="D292" i="61"/>
  <c r="E292" i="61"/>
  <c r="F292" i="61"/>
  <c r="G292" i="61"/>
  <c r="H292" i="61"/>
  <c r="I292" i="61"/>
  <c r="J292" i="61"/>
  <c r="K292" i="61"/>
  <c r="L292" i="61"/>
  <c r="M292" i="61"/>
  <c r="N292" i="61"/>
  <c r="O292" i="61"/>
  <c r="Q292" i="61"/>
  <c r="R292" i="61"/>
  <c r="S292" i="61"/>
  <c r="T292" i="61"/>
  <c r="U292" i="61"/>
  <c r="W292" i="61"/>
  <c r="X292" i="61"/>
  <c r="Y292" i="61"/>
  <c r="Z292" i="61"/>
  <c r="AA292" i="61"/>
  <c r="AB292" i="61"/>
  <c r="AE292" i="61"/>
  <c r="C293" i="61"/>
  <c r="D293" i="61"/>
  <c r="E293" i="61"/>
  <c r="F293" i="61"/>
  <c r="G293" i="61"/>
  <c r="H293" i="61"/>
  <c r="I293" i="61"/>
  <c r="J293" i="61"/>
  <c r="K293" i="61"/>
  <c r="L293" i="61"/>
  <c r="M293" i="61"/>
  <c r="N293" i="61"/>
  <c r="O293" i="61"/>
  <c r="Q293" i="61"/>
  <c r="R293" i="61"/>
  <c r="S293" i="61"/>
  <c r="T293" i="61"/>
  <c r="U293" i="61"/>
  <c r="W293" i="61"/>
  <c r="X293" i="61"/>
  <c r="Y293" i="61"/>
  <c r="Z293" i="61"/>
  <c r="AA293" i="61"/>
  <c r="AB293" i="61"/>
  <c r="AE293" i="61"/>
  <c r="C294" i="61"/>
  <c r="D294" i="61"/>
  <c r="E294" i="61"/>
  <c r="F294" i="61"/>
  <c r="G294" i="61"/>
  <c r="H294" i="61"/>
  <c r="I294" i="61"/>
  <c r="J294" i="61"/>
  <c r="K294" i="61"/>
  <c r="L294" i="61"/>
  <c r="M294" i="61"/>
  <c r="N294" i="61"/>
  <c r="O294" i="61"/>
  <c r="Q294" i="61"/>
  <c r="R294" i="61"/>
  <c r="S294" i="61"/>
  <c r="T294" i="61"/>
  <c r="U294" i="61"/>
  <c r="W294" i="61"/>
  <c r="X294" i="61"/>
  <c r="Y294" i="61"/>
  <c r="Z294" i="61"/>
  <c r="AA294" i="61"/>
  <c r="AB294" i="61"/>
  <c r="AE294" i="61"/>
  <c r="C295" i="61"/>
  <c r="D295" i="61"/>
  <c r="E295" i="61"/>
  <c r="F295" i="61"/>
  <c r="G295" i="61"/>
  <c r="H295" i="61"/>
  <c r="I295" i="61"/>
  <c r="J295" i="61"/>
  <c r="K295" i="61"/>
  <c r="L295" i="61"/>
  <c r="M295" i="61"/>
  <c r="N295" i="61"/>
  <c r="O295" i="61"/>
  <c r="Q295" i="61"/>
  <c r="R295" i="61"/>
  <c r="S295" i="61"/>
  <c r="T295" i="61"/>
  <c r="U295" i="61"/>
  <c r="W295" i="61"/>
  <c r="X295" i="61"/>
  <c r="Y295" i="61"/>
  <c r="Z295" i="61"/>
  <c r="AA295" i="61"/>
  <c r="AB295" i="61"/>
  <c r="AE295" i="61"/>
  <c r="C296" i="61"/>
  <c r="D296" i="61"/>
  <c r="E296" i="61"/>
  <c r="F296" i="61"/>
  <c r="G296" i="61"/>
  <c r="H296" i="61"/>
  <c r="I296" i="61"/>
  <c r="J296" i="61"/>
  <c r="K296" i="61"/>
  <c r="L296" i="61"/>
  <c r="M296" i="61"/>
  <c r="N296" i="61"/>
  <c r="O296" i="61"/>
  <c r="Q296" i="61"/>
  <c r="R296" i="61"/>
  <c r="S296" i="61"/>
  <c r="T296" i="61"/>
  <c r="U296" i="61"/>
  <c r="W296" i="61"/>
  <c r="X296" i="61"/>
  <c r="Y296" i="61"/>
  <c r="Z296" i="61"/>
  <c r="AA296" i="61"/>
  <c r="AB296" i="61"/>
  <c r="AE296" i="61"/>
  <c r="C297" i="61"/>
  <c r="D297" i="61"/>
  <c r="E297" i="61"/>
  <c r="F297" i="61"/>
  <c r="G297" i="61"/>
  <c r="H297" i="61"/>
  <c r="I297" i="61"/>
  <c r="J297" i="61"/>
  <c r="K297" i="61"/>
  <c r="L297" i="61"/>
  <c r="M297" i="61"/>
  <c r="N297" i="61"/>
  <c r="O297" i="61"/>
  <c r="Q297" i="61"/>
  <c r="R297" i="61"/>
  <c r="S297" i="61"/>
  <c r="T297" i="61"/>
  <c r="U297" i="61"/>
  <c r="W297" i="61"/>
  <c r="X297" i="61"/>
  <c r="Y297" i="61"/>
  <c r="Z297" i="61"/>
  <c r="AA297" i="61"/>
  <c r="AB297" i="61"/>
  <c r="AE297" i="61"/>
  <c r="B297" i="61"/>
  <c r="B296" i="61"/>
  <c r="B295" i="61"/>
  <c r="B294" i="61"/>
  <c r="B293" i="61"/>
  <c r="B292" i="61"/>
  <c r="B291" i="61"/>
  <c r="B290" i="61"/>
  <c r="C271" i="61"/>
  <c r="D271" i="61"/>
  <c r="E271" i="61"/>
  <c r="F271" i="61"/>
  <c r="G271" i="61"/>
  <c r="H271" i="61"/>
  <c r="I271" i="61"/>
  <c r="J271" i="61"/>
  <c r="K271" i="61"/>
  <c r="L271" i="61"/>
  <c r="M271" i="61"/>
  <c r="N271" i="61"/>
  <c r="O271" i="61"/>
  <c r="Q271" i="61"/>
  <c r="R271" i="61"/>
  <c r="S271" i="61"/>
  <c r="T271" i="61"/>
  <c r="U271" i="61"/>
  <c r="W271" i="61"/>
  <c r="X271" i="61"/>
  <c r="Y271" i="61"/>
  <c r="Z271" i="61"/>
  <c r="AA271" i="61"/>
  <c r="AB271" i="61"/>
  <c r="AE271" i="61"/>
  <c r="C272" i="61"/>
  <c r="D272" i="61"/>
  <c r="E272" i="61"/>
  <c r="F272" i="61"/>
  <c r="G272" i="61"/>
  <c r="H272" i="61"/>
  <c r="I272" i="61"/>
  <c r="J272" i="61"/>
  <c r="K272" i="61"/>
  <c r="L272" i="61"/>
  <c r="M272" i="61"/>
  <c r="N272" i="61"/>
  <c r="O272" i="61"/>
  <c r="Q272" i="61"/>
  <c r="R272" i="61"/>
  <c r="S272" i="61"/>
  <c r="T272" i="61"/>
  <c r="U272" i="61"/>
  <c r="W272" i="61"/>
  <c r="X272" i="61"/>
  <c r="Y272" i="61"/>
  <c r="Z272" i="61"/>
  <c r="AA272" i="61"/>
  <c r="AB272" i="61"/>
  <c r="AC272" i="61"/>
  <c r="AE272" i="61"/>
  <c r="C273" i="61"/>
  <c r="D273" i="61"/>
  <c r="E273" i="61"/>
  <c r="F273" i="61"/>
  <c r="G273" i="61"/>
  <c r="H273" i="61"/>
  <c r="I273" i="61"/>
  <c r="J273" i="61"/>
  <c r="K273" i="61"/>
  <c r="L273" i="61"/>
  <c r="M273" i="61"/>
  <c r="N273" i="61"/>
  <c r="O273" i="61"/>
  <c r="Q273" i="61"/>
  <c r="R273" i="61"/>
  <c r="S273" i="61"/>
  <c r="T273" i="61"/>
  <c r="U273" i="61"/>
  <c r="W273" i="61"/>
  <c r="X273" i="61"/>
  <c r="Y273" i="61"/>
  <c r="Z273" i="61"/>
  <c r="AA273" i="61"/>
  <c r="AB273" i="61"/>
  <c r="AE273" i="61"/>
  <c r="C274" i="61"/>
  <c r="D274" i="61"/>
  <c r="E274" i="61"/>
  <c r="F274" i="61"/>
  <c r="G274" i="61"/>
  <c r="H274" i="61"/>
  <c r="I274" i="61"/>
  <c r="J274" i="61"/>
  <c r="K274" i="61"/>
  <c r="L274" i="61"/>
  <c r="M274" i="61"/>
  <c r="N274" i="61"/>
  <c r="O274" i="61"/>
  <c r="Q274" i="61"/>
  <c r="R274" i="61"/>
  <c r="S274" i="61"/>
  <c r="T274" i="61"/>
  <c r="U274" i="61"/>
  <c r="W274" i="61"/>
  <c r="X274" i="61"/>
  <c r="Y274" i="61"/>
  <c r="Z274" i="61"/>
  <c r="AA274" i="61"/>
  <c r="AB274" i="61"/>
  <c r="AE274" i="61"/>
  <c r="C275" i="61"/>
  <c r="D275" i="61"/>
  <c r="E275" i="61"/>
  <c r="F275" i="61"/>
  <c r="G275" i="61"/>
  <c r="H275" i="61"/>
  <c r="I275" i="61"/>
  <c r="J275" i="61"/>
  <c r="K275" i="61"/>
  <c r="L275" i="61"/>
  <c r="M275" i="61"/>
  <c r="N275" i="61"/>
  <c r="O275" i="61"/>
  <c r="Q275" i="61"/>
  <c r="R275" i="61"/>
  <c r="S275" i="61"/>
  <c r="T275" i="61"/>
  <c r="U275" i="61"/>
  <c r="W275" i="61"/>
  <c r="X275" i="61"/>
  <c r="Y275" i="61"/>
  <c r="Z275" i="61"/>
  <c r="AA275" i="61"/>
  <c r="AB275" i="61"/>
  <c r="AE275" i="61"/>
  <c r="C276" i="61"/>
  <c r="D276" i="61"/>
  <c r="E276" i="61"/>
  <c r="F276" i="61"/>
  <c r="G276" i="61"/>
  <c r="H276" i="61"/>
  <c r="I276" i="61"/>
  <c r="J276" i="61"/>
  <c r="K276" i="61"/>
  <c r="L276" i="61"/>
  <c r="M276" i="61"/>
  <c r="N276" i="61"/>
  <c r="O276" i="61"/>
  <c r="Q276" i="61"/>
  <c r="R276" i="61"/>
  <c r="S276" i="61"/>
  <c r="T276" i="61"/>
  <c r="U276" i="61"/>
  <c r="W276" i="61"/>
  <c r="X276" i="61"/>
  <c r="Y276" i="61"/>
  <c r="Z276" i="61"/>
  <c r="AA276" i="61"/>
  <c r="AB276" i="61"/>
  <c r="AE276" i="61"/>
  <c r="C277" i="61"/>
  <c r="D277" i="61"/>
  <c r="E277" i="61"/>
  <c r="F277" i="61"/>
  <c r="G277" i="61"/>
  <c r="H277" i="61"/>
  <c r="I277" i="61"/>
  <c r="J277" i="61"/>
  <c r="K277" i="61"/>
  <c r="L277" i="61"/>
  <c r="M277" i="61"/>
  <c r="N277" i="61"/>
  <c r="O277" i="61"/>
  <c r="Q277" i="61"/>
  <c r="R277" i="61"/>
  <c r="S277" i="61"/>
  <c r="T277" i="61"/>
  <c r="U277" i="61"/>
  <c r="W277" i="61"/>
  <c r="X277" i="61"/>
  <c r="Y277" i="61"/>
  <c r="Z277" i="61"/>
  <c r="AA277" i="61"/>
  <c r="AB277" i="61"/>
  <c r="AE277" i="61"/>
  <c r="C278" i="61"/>
  <c r="D278" i="61"/>
  <c r="E278" i="61"/>
  <c r="F278" i="61"/>
  <c r="G278" i="61"/>
  <c r="H278" i="61"/>
  <c r="I278" i="61"/>
  <c r="J278" i="61"/>
  <c r="K278" i="61"/>
  <c r="L278" i="61"/>
  <c r="M278" i="61"/>
  <c r="N278" i="61"/>
  <c r="O278" i="61"/>
  <c r="Q278" i="61"/>
  <c r="R278" i="61"/>
  <c r="S278" i="61"/>
  <c r="T278" i="61"/>
  <c r="U278" i="61"/>
  <c r="W278" i="61"/>
  <c r="X278" i="61"/>
  <c r="Y278" i="61"/>
  <c r="Z278" i="61"/>
  <c r="AA278" i="61"/>
  <c r="AB278" i="61"/>
  <c r="AE278" i="61"/>
  <c r="B278" i="61"/>
  <c r="B277" i="61"/>
  <c r="B276" i="61"/>
  <c r="B275" i="61"/>
  <c r="B274" i="61"/>
  <c r="B273" i="61"/>
  <c r="B272" i="61"/>
  <c r="B271" i="61"/>
  <c r="C253" i="61"/>
  <c r="D253" i="61"/>
  <c r="E253" i="61"/>
  <c r="F253" i="61"/>
  <c r="G253" i="61"/>
  <c r="H253" i="61"/>
  <c r="I253" i="61"/>
  <c r="J253" i="61"/>
  <c r="K253" i="61"/>
  <c r="L253" i="61"/>
  <c r="M253" i="61"/>
  <c r="N253" i="61"/>
  <c r="O253" i="61"/>
  <c r="Q253" i="61"/>
  <c r="R253" i="61"/>
  <c r="S253" i="61"/>
  <c r="T253" i="61"/>
  <c r="U253" i="61"/>
  <c r="W253" i="61"/>
  <c r="X253" i="61"/>
  <c r="Y253" i="61"/>
  <c r="Z253" i="61"/>
  <c r="AA253" i="61"/>
  <c r="AB253" i="61"/>
  <c r="AC253" i="61"/>
  <c r="AE253" i="61"/>
  <c r="C254" i="61"/>
  <c r="D254" i="61"/>
  <c r="E254" i="61"/>
  <c r="F254" i="61"/>
  <c r="G254" i="61"/>
  <c r="H254" i="61"/>
  <c r="I254" i="61"/>
  <c r="J254" i="61"/>
  <c r="K254" i="61"/>
  <c r="L254" i="61"/>
  <c r="M254" i="61"/>
  <c r="N254" i="61"/>
  <c r="O254" i="61"/>
  <c r="Q254" i="61"/>
  <c r="R254" i="61"/>
  <c r="S254" i="61"/>
  <c r="T254" i="61"/>
  <c r="U254" i="61"/>
  <c r="W254" i="61"/>
  <c r="X254" i="61"/>
  <c r="Y254" i="61"/>
  <c r="Z254" i="61"/>
  <c r="AA254" i="61"/>
  <c r="AB254" i="61"/>
  <c r="AE254" i="61"/>
  <c r="C255" i="61"/>
  <c r="D255" i="61"/>
  <c r="E255" i="61"/>
  <c r="F255" i="61"/>
  <c r="G255" i="61"/>
  <c r="H255" i="61"/>
  <c r="I255" i="61"/>
  <c r="J255" i="61"/>
  <c r="K255" i="61"/>
  <c r="L255" i="61"/>
  <c r="M255" i="61"/>
  <c r="N255" i="61"/>
  <c r="O255" i="61"/>
  <c r="Q255" i="61"/>
  <c r="R255" i="61"/>
  <c r="S255" i="61"/>
  <c r="T255" i="61"/>
  <c r="U255" i="61"/>
  <c r="W255" i="61"/>
  <c r="X255" i="61"/>
  <c r="Y255" i="61"/>
  <c r="Z255" i="61"/>
  <c r="AA255" i="61"/>
  <c r="AB255" i="61"/>
  <c r="AE255" i="61"/>
  <c r="C256" i="61"/>
  <c r="D256" i="61"/>
  <c r="E256" i="61"/>
  <c r="F256" i="61"/>
  <c r="G256" i="61"/>
  <c r="H256" i="61"/>
  <c r="I256" i="61"/>
  <c r="J256" i="61"/>
  <c r="K256" i="61"/>
  <c r="L256" i="61"/>
  <c r="M256" i="61"/>
  <c r="N256" i="61"/>
  <c r="O256" i="61"/>
  <c r="Q256" i="61"/>
  <c r="R256" i="61"/>
  <c r="S256" i="61"/>
  <c r="T256" i="61"/>
  <c r="U256" i="61"/>
  <c r="W256" i="61"/>
  <c r="X256" i="61"/>
  <c r="Y256" i="61"/>
  <c r="Z256" i="61"/>
  <c r="AA256" i="61"/>
  <c r="AB256" i="61"/>
  <c r="AE256" i="61"/>
  <c r="C257" i="61"/>
  <c r="D257" i="61"/>
  <c r="E257" i="61"/>
  <c r="F257" i="61"/>
  <c r="G257" i="61"/>
  <c r="H257" i="61"/>
  <c r="I257" i="61"/>
  <c r="J257" i="61"/>
  <c r="K257" i="61"/>
  <c r="L257" i="61"/>
  <c r="M257" i="61"/>
  <c r="N257" i="61"/>
  <c r="O257" i="61"/>
  <c r="Q257" i="61"/>
  <c r="R257" i="61"/>
  <c r="S257" i="61"/>
  <c r="T257" i="61"/>
  <c r="U257" i="61"/>
  <c r="W257" i="61"/>
  <c r="X257" i="61"/>
  <c r="Y257" i="61"/>
  <c r="Z257" i="61"/>
  <c r="AA257" i="61"/>
  <c r="AB257" i="61"/>
  <c r="AE257" i="61"/>
  <c r="C258" i="61"/>
  <c r="D258" i="61"/>
  <c r="E258" i="61"/>
  <c r="F258" i="61"/>
  <c r="G258" i="61"/>
  <c r="H258" i="61"/>
  <c r="I258" i="61"/>
  <c r="J258" i="61"/>
  <c r="K258" i="61"/>
  <c r="L258" i="61"/>
  <c r="M258" i="61"/>
  <c r="N258" i="61"/>
  <c r="O258" i="61"/>
  <c r="Q258" i="61"/>
  <c r="R258" i="61"/>
  <c r="S258" i="61"/>
  <c r="T258" i="61"/>
  <c r="U258" i="61"/>
  <c r="W258" i="61"/>
  <c r="X258" i="61"/>
  <c r="Y258" i="61"/>
  <c r="Z258" i="61"/>
  <c r="AA258" i="61"/>
  <c r="AB258" i="61"/>
  <c r="AE258" i="61"/>
  <c r="C259" i="61"/>
  <c r="D259" i="61"/>
  <c r="E259" i="61"/>
  <c r="F259" i="61"/>
  <c r="G259" i="61"/>
  <c r="H259" i="61"/>
  <c r="I259" i="61"/>
  <c r="J259" i="61"/>
  <c r="K259" i="61"/>
  <c r="L259" i="61"/>
  <c r="M259" i="61"/>
  <c r="N259" i="61"/>
  <c r="O259" i="61"/>
  <c r="Q259" i="61"/>
  <c r="R259" i="61"/>
  <c r="S259" i="61"/>
  <c r="T259" i="61"/>
  <c r="U259" i="61"/>
  <c r="W259" i="61"/>
  <c r="X259" i="61"/>
  <c r="Y259" i="61"/>
  <c r="Z259" i="61"/>
  <c r="AA259" i="61"/>
  <c r="AB259" i="61"/>
  <c r="AE259" i="61"/>
  <c r="B259" i="61"/>
  <c r="B258" i="61"/>
  <c r="B257" i="61"/>
  <c r="B256" i="61"/>
  <c r="B255" i="61"/>
  <c r="B254" i="61"/>
  <c r="B253" i="61"/>
  <c r="B252" i="61"/>
  <c r="C233" i="61"/>
  <c r="D233" i="61"/>
  <c r="E233" i="61"/>
  <c r="F233" i="61"/>
  <c r="G233" i="61"/>
  <c r="H233" i="61"/>
  <c r="I233" i="61"/>
  <c r="J233" i="61"/>
  <c r="K233" i="61"/>
  <c r="L233" i="61"/>
  <c r="M233" i="61"/>
  <c r="N233" i="61"/>
  <c r="O233" i="61"/>
  <c r="Q233" i="61"/>
  <c r="R233" i="61"/>
  <c r="S233" i="61"/>
  <c r="T233" i="61"/>
  <c r="U233" i="61"/>
  <c r="W233" i="61"/>
  <c r="X233" i="61"/>
  <c r="Y233" i="61"/>
  <c r="Z233" i="61"/>
  <c r="AA233" i="61"/>
  <c r="AB233" i="61"/>
  <c r="AE233" i="61"/>
  <c r="C234" i="61"/>
  <c r="D234" i="61"/>
  <c r="E234" i="61"/>
  <c r="F234" i="61"/>
  <c r="G234" i="61"/>
  <c r="H234" i="61"/>
  <c r="I234" i="61"/>
  <c r="J234" i="61"/>
  <c r="K234" i="61"/>
  <c r="L234" i="61"/>
  <c r="M234" i="61"/>
  <c r="N234" i="61"/>
  <c r="O234" i="61"/>
  <c r="Q234" i="61"/>
  <c r="R234" i="61"/>
  <c r="S234" i="61"/>
  <c r="T234" i="61"/>
  <c r="U234" i="61"/>
  <c r="W234" i="61"/>
  <c r="X234" i="61"/>
  <c r="Y234" i="61"/>
  <c r="Z234" i="61"/>
  <c r="AA234" i="61"/>
  <c r="AB234" i="61"/>
  <c r="AC234" i="61"/>
  <c r="AE234" i="61"/>
  <c r="C235" i="61"/>
  <c r="D235" i="61"/>
  <c r="E235" i="61"/>
  <c r="F235" i="61"/>
  <c r="G235" i="61"/>
  <c r="H235" i="61"/>
  <c r="I235" i="61"/>
  <c r="J235" i="61"/>
  <c r="K235" i="61"/>
  <c r="L235" i="61"/>
  <c r="M235" i="61"/>
  <c r="N235" i="61"/>
  <c r="O235" i="61"/>
  <c r="Q235" i="61"/>
  <c r="R235" i="61"/>
  <c r="S235" i="61"/>
  <c r="T235" i="61"/>
  <c r="U235" i="61"/>
  <c r="W235" i="61"/>
  <c r="X235" i="61"/>
  <c r="Y235" i="61"/>
  <c r="Z235" i="61"/>
  <c r="AA235" i="61"/>
  <c r="AB235" i="61"/>
  <c r="AE235" i="61"/>
  <c r="C236" i="61"/>
  <c r="D236" i="61"/>
  <c r="E236" i="61"/>
  <c r="F236" i="61"/>
  <c r="G236" i="61"/>
  <c r="H236" i="61"/>
  <c r="I236" i="61"/>
  <c r="J236" i="61"/>
  <c r="K236" i="61"/>
  <c r="L236" i="61"/>
  <c r="M236" i="61"/>
  <c r="N236" i="61"/>
  <c r="O236" i="61"/>
  <c r="Q236" i="61"/>
  <c r="R236" i="61"/>
  <c r="S236" i="61"/>
  <c r="T236" i="61"/>
  <c r="U236" i="61"/>
  <c r="W236" i="61"/>
  <c r="X236" i="61"/>
  <c r="Y236" i="61"/>
  <c r="Z236" i="61"/>
  <c r="AA236" i="61"/>
  <c r="AB236" i="61"/>
  <c r="AE236" i="61"/>
  <c r="C237" i="61"/>
  <c r="D237" i="61"/>
  <c r="E237" i="61"/>
  <c r="F237" i="61"/>
  <c r="G237" i="61"/>
  <c r="H237" i="61"/>
  <c r="I237" i="61"/>
  <c r="J237" i="61"/>
  <c r="K237" i="61"/>
  <c r="L237" i="61"/>
  <c r="M237" i="61"/>
  <c r="N237" i="61"/>
  <c r="O237" i="61"/>
  <c r="Q237" i="61"/>
  <c r="R237" i="61"/>
  <c r="S237" i="61"/>
  <c r="T237" i="61"/>
  <c r="U237" i="61"/>
  <c r="W237" i="61"/>
  <c r="X237" i="61"/>
  <c r="Y237" i="61"/>
  <c r="Z237" i="61"/>
  <c r="AA237" i="61"/>
  <c r="AB237" i="61"/>
  <c r="AE237" i="61"/>
  <c r="C238" i="61"/>
  <c r="D238" i="61"/>
  <c r="E238" i="61"/>
  <c r="F238" i="61"/>
  <c r="G238" i="61"/>
  <c r="H238" i="61"/>
  <c r="I238" i="61"/>
  <c r="J238" i="61"/>
  <c r="K238" i="61"/>
  <c r="L238" i="61"/>
  <c r="M238" i="61"/>
  <c r="N238" i="61"/>
  <c r="O238" i="61"/>
  <c r="Q238" i="61"/>
  <c r="R238" i="61"/>
  <c r="S238" i="61"/>
  <c r="T238" i="61"/>
  <c r="U238" i="61"/>
  <c r="W238" i="61"/>
  <c r="X238" i="61"/>
  <c r="Y238" i="61"/>
  <c r="Z238" i="61"/>
  <c r="AA238" i="61"/>
  <c r="AB238" i="61"/>
  <c r="AE238" i="61"/>
  <c r="C239" i="61"/>
  <c r="D239" i="61"/>
  <c r="E239" i="61"/>
  <c r="F239" i="61"/>
  <c r="G239" i="61"/>
  <c r="H239" i="61"/>
  <c r="I239" i="61"/>
  <c r="J239" i="61"/>
  <c r="K239" i="61"/>
  <c r="L239" i="61"/>
  <c r="M239" i="61"/>
  <c r="N239" i="61"/>
  <c r="O239" i="61"/>
  <c r="Q239" i="61"/>
  <c r="R239" i="61"/>
  <c r="S239" i="61"/>
  <c r="T239" i="61"/>
  <c r="U239" i="61"/>
  <c r="W239" i="61"/>
  <c r="X239" i="61"/>
  <c r="Y239" i="61"/>
  <c r="Z239" i="61"/>
  <c r="AA239" i="61"/>
  <c r="AB239" i="61"/>
  <c r="AE239" i="61"/>
  <c r="C240" i="61"/>
  <c r="D240" i="61"/>
  <c r="E240" i="61"/>
  <c r="F240" i="61"/>
  <c r="G240" i="61"/>
  <c r="H240" i="61"/>
  <c r="I240" i="61"/>
  <c r="J240" i="61"/>
  <c r="K240" i="61"/>
  <c r="L240" i="61"/>
  <c r="M240" i="61"/>
  <c r="N240" i="61"/>
  <c r="O240" i="61"/>
  <c r="Q240" i="61"/>
  <c r="R240" i="61"/>
  <c r="S240" i="61"/>
  <c r="T240" i="61"/>
  <c r="U240" i="61"/>
  <c r="W240" i="61"/>
  <c r="X240" i="61"/>
  <c r="Y240" i="61"/>
  <c r="Z240" i="61"/>
  <c r="AA240" i="61"/>
  <c r="AB240" i="61"/>
  <c r="AE240" i="61"/>
  <c r="B240" i="61"/>
  <c r="B239" i="61"/>
  <c r="B238" i="61"/>
  <c r="B237" i="61"/>
  <c r="B236" i="61"/>
  <c r="B235" i="61"/>
  <c r="B234" i="61"/>
  <c r="B233" i="61"/>
  <c r="C214" i="61"/>
  <c r="D214" i="61"/>
  <c r="E214" i="61"/>
  <c r="F214" i="61"/>
  <c r="G214" i="61"/>
  <c r="H214" i="61"/>
  <c r="I214" i="61"/>
  <c r="J214" i="61"/>
  <c r="K214" i="61"/>
  <c r="L214" i="61"/>
  <c r="M214" i="61"/>
  <c r="N214" i="61"/>
  <c r="O214" i="61"/>
  <c r="Q214" i="61"/>
  <c r="R214" i="61"/>
  <c r="S214" i="61"/>
  <c r="T214" i="61"/>
  <c r="U214" i="61"/>
  <c r="W214" i="61"/>
  <c r="X214" i="61"/>
  <c r="Y214" i="61"/>
  <c r="Z214" i="61"/>
  <c r="AA214" i="61"/>
  <c r="AB214" i="61"/>
  <c r="AE214" i="61"/>
  <c r="C215" i="61"/>
  <c r="D215" i="61"/>
  <c r="E215" i="61"/>
  <c r="F215" i="61"/>
  <c r="G215" i="61"/>
  <c r="H215" i="61"/>
  <c r="I215" i="61"/>
  <c r="J215" i="61"/>
  <c r="K215" i="61"/>
  <c r="L215" i="61"/>
  <c r="M215" i="61"/>
  <c r="N215" i="61"/>
  <c r="O215" i="61"/>
  <c r="Q215" i="61"/>
  <c r="R215" i="61"/>
  <c r="S215" i="61"/>
  <c r="T215" i="61"/>
  <c r="U215" i="61"/>
  <c r="W215" i="61"/>
  <c r="X215" i="61"/>
  <c r="Y215" i="61"/>
  <c r="Z215" i="61"/>
  <c r="AA215" i="61"/>
  <c r="AB215" i="61"/>
  <c r="AC215" i="61"/>
  <c r="AE215" i="61"/>
  <c r="C216" i="61"/>
  <c r="D216" i="61"/>
  <c r="E216" i="61"/>
  <c r="F216" i="61"/>
  <c r="G216" i="61"/>
  <c r="H216" i="61"/>
  <c r="I216" i="61"/>
  <c r="J216" i="61"/>
  <c r="K216" i="61"/>
  <c r="L216" i="61"/>
  <c r="M216" i="61"/>
  <c r="N216" i="61"/>
  <c r="O216" i="61"/>
  <c r="Q216" i="61"/>
  <c r="R216" i="61"/>
  <c r="S216" i="61"/>
  <c r="T216" i="61"/>
  <c r="U216" i="61"/>
  <c r="W216" i="61"/>
  <c r="X216" i="61"/>
  <c r="Y216" i="61"/>
  <c r="Z216" i="61"/>
  <c r="AA216" i="61"/>
  <c r="AB216" i="61"/>
  <c r="AE216" i="61"/>
  <c r="C217" i="61"/>
  <c r="D217" i="61"/>
  <c r="E217" i="61"/>
  <c r="F217" i="61"/>
  <c r="G217" i="61"/>
  <c r="H217" i="61"/>
  <c r="I217" i="61"/>
  <c r="J217" i="61"/>
  <c r="K217" i="61"/>
  <c r="L217" i="61"/>
  <c r="M217" i="61"/>
  <c r="N217" i="61"/>
  <c r="O217" i="61"/>
  <c r="Q217" i="61"/>
  <c r="R217" i="61"/>
  <c r="S217" i="61"/>
  <c r="T217" i="61"/>
  <c r="U217" i="61"/>
  <c r="W217" i="61"/>
  <c r="X217" i="61"/>
  <c r="Y217" i="61"/>
  <c r="Z217" i="61"/>
  <c r="AA217" i="61"/>
  <c r="AB217" i="61"/>
  <c r="AE217" i="61"/>
  <c r="C218" i="61"/>
  <c r="D218" i="61"/>
  <c r="E218" i="61"/>
  <c r="F218" i="61"/>
  <c r="G218" i="61"/>
  <c r="H218" i="61"/>
  <c r="I218" i="61"/>
  <c r="J218" i="61"/>
  <c r="K218" i="61"/>
  <c r="L218" i="61"/>
  <c r="M218" i="61"/>
  <c r="N218" i="61"/>
  <c r="O218" i="61"/>
  <c r="Q218" i="61"/>
  <c r="R218" i="61"/>
  <c r="S218" i="61"/>
  <c r="T218" i="61"/>
  <c r="U218" i="61"/>
  <c r="W218" i="61"/>
  <c r="X218" i="61"/>
  <c r="Y218" i="61"/>
  <c r="Z218" i="61"/>
  <c r="AA218" i="61"/>
  <c r="AB218" i="61"/>
  <c r="AE218" i="61"/>
  <c r="C219" i="61"/>
  <c r="D219" i="61"/>
  <c r="E219" i="61"/>
  <c r="F219" i="61"/>
  <c r="G219" i="61"/>
  <c r="H219" i="61"/>
  <c r="I219" i="61"/>
  <c r="J219" i="61"/>
  <c r="K219" i="61"/>
  <c r="L219" i="61"/>
  <c r="M219" i="61"/>
  <c r="N219" i="61"/>
  <c r="O219" i="61"/>
  <c r="Q219" i="61"/>
  <c r="R219" i="61"/>
  <c r="S219" i="61"/>
  <c r="T219" i="61"/>
  <c r="U219" i="61"/>
  <c r="W219" i="61"/>
  <c r="X219" i="61"/>
  <c r="Y219" i="61"/>
  <c r="Z219" i="61"/>
  <c r="AA219" i="61"/>
  <c r="AB219" i="61"/>
  <c r="AE219" i="61"/>
  <c r="C220" i="61"/>
  <c r="D220" i="61"/>
  <c r="E220" i="61"/>
  <c r="F220" i="61"/>
  <c r="G220" i="61"/>
  <c r="H220" i="61"/>
  <c r="I220" i="61"/>
  <c r="J220" i="61"/>
  <c r="K220" i="61"/>
  <c r="L220" i="61"/>
  <c r="M220" i="61"/>
  <c r="N220" i="61"/>
  <c r="O220" i="61"/>
  <c r="Q220" i="61"/>
  <c r="R220" i="61"/>
  <c r="S220" i="61"/>
  <c r="T220" i="61"/>
  <c r="U220" i="61"/>
  <c r="W220" i="61"/>
  <c r="X220" i="61"/>
  <c r="Y220" i="61"/>
  <c r="Z220" i="61"/>
  <c r="AA220" i="61"/>
  <c r="AB220" i="61"/>
  <c r="AE220" i="61"/>
  <c r="C221" i="61"/>
  <c r="D221" i="61"/>
  <c r="E221" i="61"/>
  <c r="F221" i="61"/>
  <c r="G221" i="61"/>
  <c r="H221" i="61"/>
  <c r="I221" i="61"/>
  <c r="J221" i="61"/>
  <c r="K221" i="61"/>
  <c r="L221" i="61"/>
  <c r="M221" i="61"/>
  <c r="N221" i="61"/>
  <c r="O221" i="61"/>
  <c r="Q221" i="61"/>
  <c r="R221" i="61"/>
  <c r="S221" i="61"/>
  <c r="T221" i="61"/>
  <c r="U221" i="61"/>
  <c r="W221" i="61"/>
  <c r="X221" i="61"/>
  <c r="Y221" i="61"/>
  <c r="Z221" i="61"/>
  <c r="AA221" i="61"/>
  <c r="AB221" i="61"/>
  <c r="AE221" i="61"/>
  <c r="B221" i="61"/>
  <c r="B220" i="61"/>
  <c r="B219" i="61"/>
  <c r="B218" i="61"/>
  <c r="B217" i="61"/>
  <c r="B216" i="61"/>
  <c r="B215" i="61"/>
  <c r="B214" i="61"/>
  <c r="C195" i="61"/>
  <c r="D195" i="61"/>
  <c r="E195" i="61"/>
  <c r="F195" i="61"/>
  <c r="G195" i="61"/>
  <c r="H195" i="61"/>
  <c r="I195" i="61"/>
  <c r="J195" i="61"/>
  <c r="K195" i="61"/>
  <c r="L195" i="61"/>
  <c r="M195" i="61"/>
  <c r="N195" i="61"/>
  <c r="O195" i="61"/>
  <c r="Q195" i="61"/>
  <c r="R195" i="61"/>
  <c r="S195" i="61"/>
  <c r="T195" i="61"/>
  <c r="U195" i="61"/>
  <c r="W195" i="61"/>
  <c r="X195" i="61"/>
  <c r="Y195" i="61"/>
  <c r="Z195" i="61"/>
  <c r="AA195" i="61"/>
  <c r="AB195" i="61"/>
  <c r="AE195" i="61"/>
  <c r="C196" i="61"/>
  <c r="D196" i="61"/>
  <c r="E196" i="61"/>
  <c r="F196" i="61"/>
  <c r="G196" i="61"/>
  <c r="H196" i="61"/>
  <c r="I196" i="61"/>
  <c r="J196" i="61"/>
  <c r="K196" i="61"/>
  <c r="L196" i="61"/>
  <c r="M196" i="61"/>
  <c r="N196" i="61"/>
  <c r="O196" i="61"/>
  <c r="Q196" i="61"/>
  <c r="R196" i="61"/>
  <c r="S196" i="61"/>
  <c r="T196" i="61"/>
  <c r="U196" i="61"/>
  <c r="W196" i="61"/>
  <c r="X196" i="61"/>
  <c r="Y196" i="61"/>
  <c r="Z196" i="61"/>
  <c r="AA196" i="61"/>
  <c r="AB196" i="61"/>
  <c r="AC196" i="61"/>
  <c r="AE196" i="61"/>
  <c r="C197" i="61"/>
  <c r="D197" i="61"/>
  <c r="E197" i="61"/>
  <c r="F197" i="61"/>
  <c r="G197" i="61"/>
  <c r="H197" i="61"/>
  <c r="I197" i="61"/>
  <c r="J197" i="61"/>
  <c r="K197" i="61"/>
  <c r="L197" i="61"/>
  <c r="M197" i="61"/>
  <c r="N197" i="61"/>
  <c r="O197" i="61"/>
  <c r="Q197" i="61"/>
  <c r="R197" i="61"/>
  <c r="S197" i="61"/>
  <c r="T197" i="61"/>
  <c r="U197" i="61"/>
  <c r="W197" i="61"/>
  <c r="X197" i="61"/>
  <c r="Y197" i="61"/>
  <c r="Z197" i="61"/>
  <c r="AA197" i="61"/>
  <c r="AB197" i="61"/>
  <c r="AE197" i="61"/>
  <c r="C198" i="61"/>
  <c r="D198" i="61"/>
  <c r="E198" i="61"/>
  <c r="F198" i="61"/>
  <c r="G198" i="61"/>
  <c r="H198" i="61"/>
  <c r="I198" i="61"/>
  <c r="J198" i="61"/>
  <c r="K198" i="61"/>
  <c r="L198" i="61"/>
  <c r="M198" i="61"/>
  <c r="N198" i="61"/>
  <c r="O198" i="61"/>
  <c r="Q198" i="61"/>
  <c r="R198" i="61"/>
  <c r="S198" i="61"/>
  <c r="T198" i="61"/>
  <c r="U198" i="61"/>
  <c r="W198" i="61"/>
  <c r="X198" i="61"/>
  <c r="Y198" i="61"/>
  <c r="Z198" i="61"/>
  <c r="AA198" i="61"/>
  <c r="AB198" i="61"/>
  <c r="AE198" i="61"/>
  <c r="C199" i="61"/>
  <c r="D199" i="61"/>
  <c r="E199" i="61"/>
  <c r="F199" i="61"/>
  <c r="G199" i="61"/>
  <c r="H199" i="61"/>
  <c r="I199" i="61"/>
  <c r="J199" i="61"/>
  <c r="K199" i="61"/>
  <c r="L199" i="61"/>
  <c r="M199" i="61"/>
  <c r="N199" i="61"/>
  <c r="O199" i="61"/>
  <c r="Q199" i="61"/>
  <c r="R199" i="61"/>
  <c r="S199" i="61"/>
  <c r="T199" i="61"/>
  <c r="U199" i="61"/>
  <c r="W199" i="61"/>
  <c r="X199" i="61"/>
  <c r="Y199" i="61"/>
  <c r="Z199" i="61"/>
  <c r="AA199" i="61"/>
  <c r="AB199" i="61"/>
  <c r="AE199" i="61"/>
  <c r="C200" i="61"/>
  <c r="D200" i="61"/>
  <c r="E200" i="61"/>
  <c r="F200" i="61"/>
  <c r="G200" i="61"/>
  <c r="H200" i="61"/>
  <c r="I200" i="61"/>
  <c r="J200" i="61"/>
  <c r="K200" i="61"/>
  <c r="L200" i="61"/>
  <c r="M200" i="61"/>
  <c r="N200" i="61"/>
  <c r="O200" i="61"/>
  <c r="Q200" i="61"/>
  <c r="R200" i="61"/>
  <c r="S200" i="61"/>
  <c r="T200" i="61"/>
  <c r="U200" i="61"/>
  <c r="W200" i="61"/>
  <c r="X200" i="61"/>
  <c r="Y200" i="61"/>
  <c r="Z200" i="61"/>
  <c r="AA200" i="61"/>
  <c r="AB200" i="61"/>
  <c r="AE200" i="61"/>
  <c r="C201" i="61"/>
  <c r="D201" i="61"/>
  <c r="E201" i="61"/>
  <c r="F201" i="61"/>
  <c r="G201" i="61"/>
  <c r="H201" i="61"/>
  <c r="I201" i="61"/>
  <c r="J201" i="61"/>
  <c r="K201" i="61"/>
  <c r="L201" i="61"/>
  <c r="M201" i="61"/>
  <c r="N201" i="61"/>
  <c r="O201" i="61"/>
  <c r="Q201" i="61"/>
  <c r="R201" i="61"/>
  <c r="S201" i="61"/>
  <c r="T201" i="61"/>
  <c r="U201" i="61"/>
  <c r="W201" i="61"/>
  <c r="X201" i="61"/>
  <c r="Y201" i="61"/>
  <c r="Z201" i="61"/>
  <c r="AA201" i="61"/>
  <c r="AB201" i="61"/>
  <c r="AE201" i="61"/>
  <c r="C202" i="61"/>
  <c r="D202" i="61"/>
  <c r="E202" i="61"/>
  <c r="F202" i="61"/>
  <c r="G202" i="61"/>
  <c r="H202" i="61"/>
  <c r="I202" i="61"/>
  <c r="J202" i="61"/>
  <c r="K202" i="61"/>
  <c r="L202" i="61"/>
  <c r="M202" i="61"/>
  <c r="N202" i="61"/>
  <c r="O202" i="61"/>
  <c r="Q202" i="61"/>
  <c r="R202" i="61"/>
  <c r="S202" i="61"/>
  <c r="T202" i="61"/>
  <c r="U202" i="61"/>
  <c r="W202" i="61"/>
  <c r="X202" i="61"/>
  <c r="Y202" i="61"/>
  <c r="Z202" i="61"/>
  <c r="AA202" i="61"/>
  <c r="AB202" i="61"/>
  <c r="AE202" i="61"/>
  <c r="B202" i="61"/>
  <c r="B201" i="61"/>
  <c r="B200" i="61"/>
  <c r="B199" i="61"/>
  <c r="B198" i="61"/>
  <c r="B197" i="61"/>
  <c r="B196" i="61"/>
  <c r="B195" i="61"/>
  <c r="C176" i="61"/>
  <c r="D176" i="61"/>
  <c r="E176" i="61"/>
  <c r="F176" i="61"/>
  <c r="G176" i="61"/>
  <c r="H176" i="61"/>
  <c r="I176" i="61"/>
  <c r="J176" i="61"/>
  <c r="K176" i="61"/>
  <c r="L176" i="61"/>
  <c r="M176" i="61"/>
  <c r="N176" i="61"/>
  <c r="O176" i="61"/>
  <c r="Q176" i="61"/>
  <c r="R176" i="61"/>
  <c r="S176" i="61"/>
  <c r="T176" i="61"/>
  <c r="U176" i="61"/>
  <c r="W176" i="61"/>
  <c r="X176" i="61"/>
  <c r="Y176" i="61"/>
  <c r="Z176" i="61"/>
  <c r="AA176" i="61"/>
  <c r="AB176" i="61"/>
  <c r="AE176" i="61"/>
  <c r="C177" i="61"/>
  <c r="D177" i="61"/>
  <c r="E177" i="61"/>
  <c r="F177" i="61"/>
  <c r="G177" i="61"/>
  <c r="H177" i="61"/>
  <c r="I177" i="61"/>
  <c r="J177" i="61"/>
  <c r="K177" i="61"/>
  <c r="L177" i="61"/>
  <c r="M177" i="61"/>
  <c r="N177" i="61"/>
  <c r="O177" i="61"/>
  <c r="Q177" i="61"/>
  <c r="R177" i="61"/>
  <c r="S177" i="61"/>
  <c r="T177" i="61"/>
  <c r="U177" i="61"/>
  <c r="W177" i="61"/>
  <c r="X177" i="61"/>
  <c r="Y177" i="61"/>
  <c r="Z177" i="61"/>
  <c r="AA177" i="61"/>
  <c r="AB177" i="61"/>
  <c r="AE177" i="61"/>
  <c r="C178" i="61"/>
  <c r="D178" i="61"/>
  <c r="E178" i="61"/>
  <c r="F178" i="61"/>
  <c r="G178" i="61"/>
  <c r="H178" i="61"/>
  <c r="I178" i="61"/>
  <c r="J178" i="61"/>
  <c r="K178" i="61"/>
  <c r="L178" i="61"/>
  <c r="M178" i="61"/>
  <c r="N178" i="61"/>
  <c r="O178" i="61"/>
  <c r="Q178" i="61"/>
  <c r="R178" i="61"/>
  <c r="S178" i="61"/>
  <c r="T178" i="61"/>
  <c r="U178" i="61"/>
  <c r="W178" i="61"/>
  <c r="X178" i="61"/>
  <c r="Y178" i="61"/>
  <c r="Z178" i="61"/>
  <c r="AA178" i="61"/>
  <c r="AB178" i="61"/>
  <c r="AE178" i="61"/>
  <c r="C179" i="61"/>
  <c r="D179" i="61"/>
  <c r="E179" i="61"/>
  <c r="F179" i="61"/>
  <c r="G179" i="61"/>
  <c r="H179" i="61"/>
  <c r="I179" i="61"/>
  <c r="J179" i="61"/>
  <c r="K179" i="61"/>
  <c r="L179" i="61"/>
  <c r="M179" i="61"/>
  <c r="N179" i="61"/>
  <c r="O179" i="61"/>
  <c r="Q179" i="61"/>
  <c r="R179" i="61"/>
  <c r="S179" i="61"/>
  <c r="T179" i="61"/>
  <c r="U179" i="61"/>
  <c r="W179" i="61"/>
  <c r="X179" i="61"/>
  <c r="Y179" i="61"/>
  <c r="Z179" i="61"/>
  <c r="AA179" i="61"/>
  <c r="AB179" i="61"/>
  <c r="AE179" i="61"/>
  <c r="C180" i="61"/>
  <c r="D180" i="61"/>
  <c r="E180" i="61"/>
  <c r="F180" i="61"/>
  <c r="G180" i="61"/>
  <c r="H180" i="61"/>
  <c r="I180" i="61"/>
  <c r="J180" i="61"/>
  <c r="K180" i="61"/>
  <c r="L180" i="61"/>
  <c r="M180" i="61"/>
  <c r="N180" i="61"/>
  <c r="O180" i="61"/>
  <c r="Q180" i="61"/>
  <c r="R180" i="61"/>
  <c r="S180" i="61"/>
  <c r="T180" i="61"/>
  <c r="U180" i="61"/>
  <c r="W180" i="61"/>
  <c r="X180" i="61"/>
  <c r="Y180" i="61"/>
  <c r="Z180" i="61"/>
  <c r="AA180" i="61"/>
  <c r="AB180" i="61"/>
  <c r="AE180" i="61"/>
  <c r="C181" i="61"/>
  <c r="D181" i="61"/>
  <c r="E181" i="61"/>
  <c r="F181" i="61"/>
  <c r="G181" i="61"/>
  <c r="H181" i="61"/>
  <c r="I181" i="61"/>
  <c r="J181" i="61"/>
  <c r="K181" i="61"/>
  <c r="L181" i="61"/>
  <c r="M181" i="61"/>
  <c r="N181" i="61"/>
  <c r="O181" i="61"/>
  <c r="Q181" i="61"/>
  <c r="R181" i="61"/>
  <c r="S181" i="61"/>
  <c r="T181" i="61"/>
  <c r="U181" i="61"/>
  <c r="W181" i="61"/>
  <c r="X181" i="61"/>
  <c r="Y181" i="61"/>
  <c r="Z181" i="61"/>
  <c r="AA181" i="61"/>
  <c r="AB181" i="61"/>
  <c r="AE181" i="61"/>
  <c r="C182" i="61"/>
  <c r="D182" i="61"/>
  <c r="E182" i="61"/>
  <c r="F182" i="61"/>
  <c r="G182" i="61"/>
  <c r="H182" i="61"/>
  <c r="I182" i="61"/>
  <c r="J182" i="61"/>
  <c r="K182" i="61"/>
  <c r="L182" i="61"/>
  <c r="M182" i="61"/>
  <c r="N182" i="61"/>
  <c r="O182" i="61"/>
  <c r="Q182" i="61"/>
  <c r="R182" i="61"/>
  <c r="S182" i="61"/>
  <c r="T182" i="61"/>
  <c r="U182" i="61"/>
  <c r="W182" i="61"/>
  <c r="X182" i="61"/>
  <c r="Y182" i="61"/>
  <c r="Z182" i="61"/>
  <c r="AA182" i="61"/>
  <c r="AB182" i="61"/>
  <c r="AE182" i="61"/>
  <c r="C183" i="61"/>
  <c r="D183" i="61"/>
  <c r="E183" i="61"/>
  <c r="F183" i="61"/>
  <c r="G183" i="61"/>
  <c r="H183" i="61"/>
  <c r="I183" i="61"/>
  <c r="J183" i="61"/>
  <c r="K183" i="61"/>
  <c r="L183" i="61"/>
  <c r="M183" i="61"/>
  <c r="N183" i="61"/>
  <c r="O183" i="61"/>
  <c r="Q183" i="61"/>
  <c r="R183" i="61"/>
  <c r="S183" i="61"/>
  <c r="T183" i="61"/>
  <c r="U183" i="61"/>
  <c r="W183" i="61"/>
  <c r="X183" i="61"/>
  <c r="Y183" i="61"/>
  <c r="Z183" i="61"/>
  <c r="AA183" i="61"/>
  <c r="AB183" i="61"/>
  <c r="AE183" i="61"/>
  <c r="B183" i="61"/>
  <c r="B182" i="61"/>
  <c r="B181" i="61"/>
  <c r="B180" i="61"/>
  <c r="B179" i="61"/>
  <c r="B178" i="61"/>
  <c r="B177" i="61"/>
  <c r="B176" i="61"/>
  <c r="C157" i="61"/>
  <c r="D157" i="61"/>
  <c r="E157" i="61"/>
  <c r="F157" i="61"/>
  <c r="G157" i="61"/>
  <c r="H157" i="61"/>
  <c r="I157" i="61"/>
  <c r="J157" i="61"/>
  <c r="K157" i="61"/>
  <c r="L157" i="61"/>
  <c r="M157" i="61"/>
  <c r="N157" i="61"/>
  <c r="O157" i="61"/>
  <c r="Q157" i="61"/>
  <c r="R157" i="61"/>
  <c r="S157" i="61"/>
  <c r="T157" i="61"/>
  <c r="U157" i="61"/>
  <c r="W157" i="61"/>
  <c r="X157" i="61"/>
  <c r="Y157" i="61"/>
  <c r="Z157" i="61"/>
  <c r="AA157" i="61"/>
  <c r="AB157" i="61"/>
  <c r="AE157" i="61"/>
  <c r="C158" i="61"/>
  <c r="D158" i="61"/>
  <c r="E158" i="61"/>
  <c r="F158" i="61"/>
  <c r="G158" i="61"/>
  <c r="H158" i="61"/>
  <c r="I158" i="61"/>
  <c r="J158" i="61"/>
  <c r="K158" i="61"/>
  <c r="L158" i="61"/>
  <c r="M158" i="61"/>
  <c r="N158" i="61"/>
  <c r="O158" i="61"/>
  <c r="Q158" i="61"/>
  <c r="R158" i="61"/>
  <c r="S158" i="61"/>
  <c r="T158" i="61"/>
  <c r="U158" i="61"/>
  <c r="W158" i="61"/>
  <c r="X158" i="61"/>
  <c r="Y158" i="61"/>
  <c r="Z158" i="61"/>
  <c r="AA158" i="61"/>
  <c r="AB158" i="61"/>
  <c r="AC158" i="61"/>
  <c r="AE158" i="61"/>
  <c r="C159" i="61"/>
  <c r="D159" i="61"/>
  <c r="E159" i="61"/>
  <c r="F159" i="61"/>
  <c r="G159" i="61"/>
  <c r="H159" i="61"/>
  <c r="I159" i="61"/>
  <c r="J159" i="61"/>
  <c r="K159" i="61"/>
  <c r="L159" i="61"/>
  <c r="M159" i="61"/>
  <c r="N159" i="61"/>
  <c r="O159" i="61"/>
  <c r="Q159" i="61"/>
  <c r="R159" i="61"/>
  <c r="S159" i="61"/>
  <c r="T159" i="61"/>
  <c r="U159" i="61"/>
  <c r="W159" i="61"/>
  <c r="X159" i="61"/>
  <c r="Y159" i="61"/>
  <c r="Z159" i="61"/>
  <c r="AA159" i="61"/>
  <c r="AB159" i="61"/>
  <c r="AE159" i="61"/>
  <c r="C160" i="61"/>
  <c r="D160" i="61"/>
  <c r="E160" i="61"/>
  <c r="F160" i="61"/>
  <c r="G160" i="61"/>
  <c r="H160" i="61"/>
  <c r="I160" i="61"/>
  <c r="J160" i="61"/>
  <c r="K160" i="61"/>
  <c r="L160" i="61"/>
  <c r="M160" i="61"/>
  <c r="N160" i="61"/>
  <c r="O160" i="61"/>
  <c r="Q160" i="61"/>
  <c r="R160" i="61"/>
  <c r="S160" i="61"/>
  <c r="T160" i="61"/>
  <c r="U160" i="61"/>
  <c r="W160" i="61"/>
  <c r="X160" i="61"/>
  <c r="Y160" i="61"/>
  <c r="Z160" i="61"/>
  <c r="AA160" i="61"/>
  <c r="AB160" i="61"/>
  <c r="AE160" i="61"/>
  <c r="C161" i="61"/>
  <c r="D161" i="61"/>
  <c r="E161" i="61"/>
  <c r="F161" i="61"/>
  <c r="G161" i="61"/>
  <c r="H161" i="61"/>
  <c r="I161" i="61"/>
  <c r="J161" i="61"/>
  <c r="K161" i="61"/>
  <c r="L161" i="61"/>
  <c r="M161" i="61"/>
  <c r="N161" i="61"/>
  <c r="O161" i="61"/>
  <c r="Q161" i="61"/>
  <c r="R161" i="61"/>
  <c r="S161" i="61"/>
  <c r="T161" i="61"/>
  <c r="U161" i="61"/>
  <c r="W161" i="61"/>
  <c r="X161" i="61"/>
  <c r="Y161" i="61"/>
  <c r="Z161" i="61"/>
  <c r="AA161" i="61"/>
  <c r="AB161" i="61"/>
  <c r="AE161" i="61"/>
  <c r="C162" i="61"/>
  <c r="D162" i="61"/>
  <c r="E162" i="61"/>
  <c r="F162" i="61"/>
  <c r="G162" i="61"/>
  <c r="H162" i="61"/>
  <c r="I162" i="61"/>
  <c r="J162" i="61"/>
  <c r="K162" i="61"/>
  <c r="L162" i="61"/>
  <c r="M162" i="61"/>
  <c r="N162" i="61"/>
  <c r="O162" i="61"/>
  <c r="Q162" i="61"/>
  <c r="R162" i="61"/>
  <c r="S162" i="61"/>
  <c r="T162" i="61"/>
  <c r="U162" i="61"/>
  <c r="W162" i="61"/>
  <c r="X162" i="61"/>
  <c r="Y162" i="61"/>
  <c r="Z162" i="61"/>
  <c r="AA162" i="61"/>
  <c r="AB162" i="61"/>
  <c r="AE162" i="61"/>
  <c r="C163" i="61"/>
  <c r="D163" i="61"/>
  <c r="E163" i="61"/>
  <c r="F163" i="61"/>
  <c r="G163" i="61"/>
  <c r="H163" i="61"/>
  <c r="I163" i="61"/>
  <c r="J163" i="61"/>
  <c r="K163" i="61"/>
  <c r="L163" i="61"/>
  <c r="M163" i="61"/>
  <c r="N163" i="61"/>
  <c r="O163" i="61"/>
  <c r="Q163" i="61"/>
  <c r="R163" i="61"/>
  <c r="S163" i="61"/>
  <c r="T163" i="61"/>
  <c r="U163" i="61"/>
  <c r="W163" i="61"/>
  <c r="X163" i="61"/>
  <c r="Y163" i="61"/>
  <c r="Z163" i="61"/>
  <c r="AA163" i="61"/>
  <c r="AB163" i="61"/>
  <c r="AE163" i="61"/>
  <c r="C164" i="61"/>
  <c r="D164" i="61"/>
  <c r="E164" i="61"/>
  <c r="F164" i="61"/>
  <c r="G164" i="61"/>
  <c r="H164" i="61"/>
  <c r="I164" i="61"/>
  <c r="J164" i="61"/>
  <c r="K164" i="61"/>
  <c r="L164" i="61"/>
  <c r="M164" i="61"/>
  <c r="N164" i="61"/>
  <c r="O164" i="61"/>
  <c r="Q164" i="61"/>
  <c r="R164" i="61"/>
  <c r="S164" i="61"/>
  <c r="T164" i="61"/>
  <c r="U164" i="61"/>
  <c r="W164" i="61"/>
  <c r="X164" i="61"/>
  <c r="Y164" i="61"/>
  <c r="Z164" i="61"/>
  <c r="AA164" i="61"/>
  <c r="AB164" i="61"/>
  <c r="AE164" i="61"/>
  <c r="B164" i="61"/>
  <c r="B163" i="61"/>
  <c r="B162" i="61"/>
  <c r="B161" i="61"/>
  <c r="B160" i="61"/>
  <c r="B159" i="61"/>
  <c r="B158" i="61"/>
  <c r="B157" i="61"/>
  <c r="C138" i="61"/>
  <c r="D138" i="61"/>
  <c r="E138" i="61"/>
  <c r="F138" i="61"/>
  <c r="G138" i="61"/>
  <c r="H138" i="61"/>
  <c r="I138" i="61"/>
  <c r="J138" i="61"/>
  <c r="K138" i="61"/>
  <c r="L138" i="61"/>
  <c r="M138" i="61"/>
  <c r="N138" i="61"/>
  <c r="O138" i="61"/>
  <c r="Q138" i="61"/>
  <c r="R138" i="61"/>
  <c r="S138" i="61"/>
  <c r="T138" i="61"/>
  <c r="U138" i="61"/>
  <c r="W138" i="61"/>
  <c r="X138" i="61"/>
  <c r="Y138" i="61"/>
  <c r="Z138" i="61"/>
  <c r="AA138" i="61"/>
  <c r="AB138" i="61"/>
  <c r="AE138" i="61"/>
  <c r="C139" i="61"/>
  <c r="D139" i="61"/>
  <c r="E139" i="61"/>
  <c r="F139" i="61"/>
  <c r="G139" i="61"/>
  <c r="H139" i="61"/>
  <c r="I139" i="61"/>
  <c r="J139" i="61"/>
  <c r="K139" i="61"/>
  <c r="L139" i="61"/>
  <c r="M139" i="61"/>
  <c r="N139" i="61"/>
  <c r="O139" i="61"/>
  <c r="Q139" i="61"/>
  <c r="R139" i="61"/>
  <c r="S139" i="61"/>
  <c r="T139" i="61"/>
  <c r="U139" i="61"/>
  <c r="W139" i="61"/>
  <c r="X139" i="61"/>
  <c r="Y139" i="61"/>
  <c r="Z139" i="61"/>
  <c r="AA139" i="61"/>
  <c r="AB139" i="61"/>
  <c r="AC139" i="61"/>
  <c r="AE139" i="61"/>
  <c r="C140" i="61"/>
  <c r="D140" i="61"/>
  <c r="E140" i="61"/>
  <c r="F140" i="61"/>
  <c r="G140" i="61"/>
  <c r="H140" i="61"/>
  <c r="I140" i="61"/>
  <c r="J140" i="61"/>
  <c r="K140" i="61"/>
  <c r="L140" i="61"/>
  <c r="M140" i="61"/>
  <c r="N140" i="61"/>
  <c r="O140" i="61"/>
  <c r="Q140" i="61"/>
  <c r="R140" i="61"/>
  <c r="S140" i="61"/>
  <c r="T140" i="61"/>
  <c r="U140" i="61"/>
  <c r="W140" i="61"/>
  <c r="X140" i="61"/>
  <c r="Y140" i="61"/>
  <c r="Z140" i="61"/>
  <c r="AA140" i="61"/>
  <c r="AB140" i="61"/>
  <c r="AE140" i="61"/>
  <c r="C141" i="61"/>
  <c r="D141" i="61"/>
  <c r="E141" i="61"/>
  <c r="F141" i="61"/>
  <c r="G141" i="61"/>
  <c r="H141" i="61"/>
  <c r="I141" i="61"/>
  <c r="J141" i="61"/>
  <c r="K141" i="61"/>
  <c r="L141" i="61"/>
  <c r="M141" i="61"/>
  <c r="N141" i="61"/>
  <c r="O141" i="61"/>
  <c r="Q141" i="61"/>
  <c r="R141" i="61"/>
  <c r="S141" i="61"/>
  <c r="T141" i="61"/>
  <c r="U141" i="61"/>
  <c r="W141" i="61"/>
  <c r="X141" i="61"/>
  <c r="Y141" i="61"/>
  <c r="Z141" i="61"/>
  <c r="AA141" i="61"/>
  <c r="AB141" i="61"/>
  <c r="AE141" i="61"/>
  <c r="C142" i="61"/>
  <c r="C148" i="61" s="1"/>
  <c r="D142" i="61"/>
  <c r="E142" i="61"/>
  <c r="F142" i="61"/>
  <c r="G142" i="61"/>
  <c r="H142" i="61"/>
  <c r="I142" i="61"/>
  <c r="J142" i="61"/>
  <c r="K142" i="61"/>
  <c r="L142" i="61"/>
  <c r="M142" i="61"/>
  <c r="N142" i="61"/>
  <c r="O142" i="61"/>
  <c r="Q142" i="61"/>
  <c r="R142" i="61"/>
  <c r="R148" i="61" s="1"/>
  <c r="S142" i="61"/>
  <c r="T142" i="61"/>
  <c r="U142" i="61"/>
  <c r="W142" i="61"/>
  <c r="X142" i="61"/>
  <c r="Y142" i="61"/>
  <c r="Z142" i="61"/>
  <c r="AA142" i="61"/>
  <c r="AB142" i="61"/>
  <c r="AE142" i="61"/>
  <c r="C143" i="61"/>
  <c r="D143" i="61"/>
  <c r="D148" i="61" s="1"/>
  <c r="E143" i="61"/>
  <c r="F143" i="61"/>
  <c r="F148" i="61" s="1"/>
  <c r="G143" i="61"/>
  <c r="H143" i="61"/>
  <c r="H148" i="61" s="1"/>
  <c r="I143" i="61"/>
  <c r="J143" i="61"/>
  <c r="K143" i="61"/>
  <c r="L143" i="61"/>
  <c r="M143" i="61"/>
  <c r="N143" i="61"/>
  <c r="O143" i="61"/>
  <c r="Q143" i="61"/>
  <c r="R143" i="61"/>
  <c r="S143" i="61"/>
  <c r="T143" i="61"/>
  <c r="U143" i="61"/>
  <c r="W143" i="61"/>
  <c r="X143" i="61"/>
  <c r="Y143" i="61"/>
  <c r="Z143" i="61"/>
  <c r="AA143" i="61"/>
  <c r="AB143" i="61"/>
  <c r="AE143" i="61"/>
  <c r="C144" i="61"/>
  <c r="D144" i="61"/>
  <c r="E144" i="61"/>
  <c r="F144" i="61"/>
  <c r="G144" i="61"/>
  <c r="H144" i="61"/>
  <c r="I144" i="61"/>
  <c r="J144" i="61"/>
  <c r="K144" i="61"/>
  <c r="L144" i="61"/>
  <c r="M144" i="61"/>
  <c r="N144" i="61"/>
  <c r="O144" i="61"/>
  <c r="Q144" i="61"/>
  <c r="R144" i="61"/>
  <c r="S144" i="61"/>
  <c r="T144" i="61"/>
  <c r="U144" i="61"/>
  <c r="W144" i="61"/>
  <c r="X144" i="61"/>
  <c r="Y144" i="61"/>
  <c r="Z144" i="61"/>
  <c r="AA144" i="61"/>
  <c r="AB144" i="61"/>
  <c r="AE144" i="61"/>
  <c r="C145" i="61"/>
  <c r="D145" i="61"/>
  <c r="E145" i="61"/>
  <c r="F145" i="61"/>
  <c r="G145" i="61"/>
  <c r="H145" i="61"/>
  <c r="I145" i="61"/>
  <c r="J145" i="61"/>
  <c r="K145" i="61"/>
  <c r="L145" i="61"/>
  <c r="M145" i="61"/>
  <c r="N145" i="61"/>
  <c r="O145" i="61"/>
  <c r="Q145" i="61"/>
  <c r="R145" i="61"/>
  <c r="S145" i="61"/>
  <c r="T145" i="61"/>
  <c r="U145" i="61"/>
  <c r="W145" i="61"/>
  <c r="X145" i="61"/>
  <c r="Y145" i="61"/>
  <c r="Z145" i="61"/>
  <c r="AA145" i="61"/>
  <c r="AB145" i="61"/>
  <c r="AE145" i="61"/>
  <c r="B144" i="61"/>
  <c r="B143" i="61"/>
  <c r="B142" i="61"/>
  <c r="B141" i="61"/>
  <c r="B140" i="61"/>
  <c r="B139" i="61"/>
  <c r="B138" i="61"/>
  <c r="C119" i="61"/>
  <c r="D119" i="61"/>
  <c r="E119" i="61"/>
  <c r="F119" i="61"/>
  <c r="G119" i="61"/>
  <c r="H119" i="61"/>
  <c r="I119" i="61"/>
  <c r="J119" i="61"/>
  <c r="K119" i="61"/>
  <c r="L119" i="61"/>
  <c r="M119" i="61"/>
  <c r="N119" i="61"/>
  <c r="O119" i="61"/>
  <c r="Q119" i="61"/>
  <c r="R119" i="61"/>
  <c r="S119" i="61"/>
  <c r="T119" i="61"/>
  <c r="U119" i="61"/>
  <c r="W119" i="61"/>
  <c r="X119" i="61"/>
  <c r="Y119" i="61"/>
  <c r="Z119" i="61"/>
  <c r="AA119" i="61"/>
  <c r="AB119" i="61"/>
  <c r="C120" i="61"/>
  <c r="D120" i="61"/>
  <c r="E120" i="61"/>
  <c r="F120" i="61"/>
  <c r="G120" i="61"/>
  <c r="H120" i="61"/>
  <c r="I120" i="61"/>
  <c r="J120" i="61"/>
  <c r="K120" i="61"/>
  <c r="L120" i="61"/>
  <c r="M120" i="61"/>
  <c r="N120" i="61"/>
  <c r="O120" i="61"/>
  <c r="Q120" i="61"/>
  <c r="R120" i="61"/>
  <c r="S120" i="61"/>
  <c r="T120" i="61"/>
  <c r="U120" i="61"/>
  <c r="W120" i="61"/>
  <c r="X120" i="61"/>
  <c r="Y120" i="61"/>
  <c r="Z120" i="61"/>
  <c r="AA120" i="61"/>
  <c r="AB120" i="61"/>
  <c r="AC120" i="61"/>
  <c r="C121" i="61"/>
  <c r="D121" i="61"/>
  <c r="E121" i="61"/>
  <c r="F121" i="61"/>
  <c r="G121" i="61"/>
  <c r="H121" i="61"/>
  <c r="I121" i="61"/>
  <c r="J121" i="61"/>
  <c r="K121" i="61"/>
  <c r="L121" i="61"/>
  <c r="M121" i="61"/>
  <c r="N121" i="61"/>
  <c r="O121" i="61"/>
  <c r="Q121" i="61"/>
  <c r="R121" i="61"/>
  <c r="S121" i="61"/>
  <c r="T121" i="61"/>
  <c r="U121" i="61"/>
  <c r="W121" i="61"/>
  <c r="X121" i="61"/>
  <c r="Y121" i="61"/>
  <c r="Z121" i="61"/>
  <c r="AA121" i="61"/>
  <c r="AB121" i="61"/>
  <c r="C122" i="61"/>
  <c r="D122" i="61"/>
  <c r="E122" i="61"/>
  <c r="F122" i="61"/>
  <c r="G122" i="61"/>
  <c r="H122" i="61"/>
  <c r="I122" i="61"/>
  <c r="J122" i="61"/>
  <c r="K122" i="61"/>
  <c r="L122" i="61"/>
  <c r="M122" i="61"/>
  <c r="N122" i="61"/>
  <c r="O122" i="61"/>
  <c r="Q122" i="61"/>
  <c r="R122" i="61"/>
  <c r="S122" i="61"/>
  <c r="T122" i="61"/>
  <c r="U122" i="61"/>
  <c r="W122" i="61"/>
  <c r="X122" i="61"/>
  <c r="Y122" i="61"/>
  <c r="Z122" i="61"/>
  <c r="AA122" i="61"/>
  <c r="AB122" i="61"/>
  <c r="C123" i="61"/>
  <c r="D123" i="61"/>
  <c r="E123" i="61"/>
  <c r="F123" i="61"/>
  <c r="G123" i="61"/>
  <c r="H123" i="61"/>
  <c r="I123" i="61"/>
  <c r="J123" i="61"/>
  <c r="K123" i="61"/>
  <c r="L123" i="61"/>
  <c r="M123" i="61"/>
  <c r="N123" i="61"/>
  <c r="O123" i="61"/>
  <c r="Q123" i="61"/>
  <c r="R123" i="61"/>
  <c r="S123" i="61"/>
  <c r="T123" i="61"/>
  <c r="U123" i="61"/>
  <c r="W123" i="61"/>
  <c r="X123" i="61"/>
  <c r="Y123" i="61"/>
  <c r="Z123" i="61"/>
  <c r="AA123" i="61"/>
  <c r="AB123" i="61"/>
  <c r="C124" i="61"/>
  <c r="C129" i="61" s="1"/>
  <c r="D124" i="61"/>
  <c r="E124" i="61"/>
  <c r="F124" i="61"/>
  <c r="G124" i="61"/>
  <c r="G129" i="61" s="1"/>
  <c r="H124" i="61"/>
  <c r="I124" i="61"/>
  <c r="J124" i="61"/>
  <c r="K124" i="61"/>
  <c r="L124" i="61"/>
  <c r="M124" i="61"/>
  <c r="M129" i="61" s="1"/>
  <c r="N124" i="61"/>
  <c r="O124" i="61"/>
  <c r="Q124" i="61"/>
  <c r="R124" i="61"/>
  <c r="R129" i="61" s="1"/>
  <c r="S124" i="61"/>
  <c r="T124" i="61"/>
  <c r="U124" i="61"/>
  <c r="W124" i="61"/>
  <c r="X124" i="61"/>
  <c r="Y124" i="61"/>
  <c r="Z124" i="61"/>
  <c r="AA124" i="61"/>
  <c r="AB124" i="61"/>
  <c r="AE124" i="61"/>
  <c r="C125" i="61"/>
  <c r="D125" i="61"/>
  <c r="E125" i="61"/>
  <c r="F125" i="61"/>
  <c r="G125" i="61"/>
  <c r="H125" i="61"/>
  <c r="I125" i="61"/>
  <c r="J125" i="61"/>
  <c r="K125" i="61"/>
  <c r="L125" i="61"/>
  <c r="M125" i="61"/>
  <c r="N125" i="61"/>
  <c r="O125" i="61"/>
  <c r="Q125" i="61"/>
  <c r="R125" i="61"/>
  <c r="S125" i="61"/>
  <c r="T125" i="61"/>
  <c r="U125" i="61"/>
  <c r="W125" i="61"/>
  <c r="X125" i="61"/>
  <c r="Y125" i="61"/>
  <c r="Z125" i="61"/>
  <c r="AA125" i="61"/>
  <c r="AB125" i="61"/>
  <c r="AE125" i="61"/>
  <c r="C126" i="61"/>
  <c r="D126" i="61"/>
  <c r="E126" i="61"/>
  <c r="F126" i="61"/>
  <c r="G126" i="61"/>
  <c r="H126" i="61"/>
  <c r="I126" i="61"/>
  <c r="J126" i="61"/>
  <c r="K126" i="61"/>
  <c r="L126" i="61"/>
  <c r="M126" i="61"/>
  <c r="N126" i="61"/>
  <c r="O126" i="61"/>
  <c r="Q126" i="61"/>
  <c r="R126" i="61"/>
  <c r="S126" i="61"/>
  <c r="T126" i="61"/>
  <c r="U126" i="61"/>
  <c r="W126" i="61"/>
  <c r="X126" i="61"/>
  <c r="Y126" i="61"/>
  <c r="Z126" i="61"/>
  <c r="AA126" i="61"/>
  <c r="AB126" i="61"/>
  <c r="AE126" i="61"/>
  <c r="B124" i="61"/>
  <c r="B126" i="61"/>
  <c r="B125" i="61"/>
  <c r="B123" i="61"/>
  <c r="B122" i="61"/>
  <c r="B121" i="61"/>
  <c r="B120" i="61"/>
  <c r="B119" i="61"/>
  <c r="C100" i="61"/>
  <c r="D100" i="61"/>
  <c r="E100" i="61"/>
  <c r="F100" i="61"/>
  <c r="G100" i="61"/>
  <c r="H100" i="61"/>
  <c r="I100" i="61"/>
  <c r="J100" i="61"/>
  <c r="K100" i="61"/>
  <c r="L100" i="61"/>
  <c r="M100" i="61"/>
  <c r="N100" i="61"/>
  <c r="O100" i="61"/>
  <c r="Q100" i="61"/>
  <c r="R100" i="61"/>
  <c r="S100" i="61"/>
  <c r="T100" i="61"/>
  <c r="U100" i="61"/>
  <c r="W100" i="61"/>
  <c r="X100" i="61"/>
  <c r="Y100" i="61"/>
  <c r="Z100" i="61"/>
  <c r="AA100" i="61"/>
  <c r="AB100" i="61"/>
  <c r="C101" i="61"/>
  <c r="D101" i="61"/>
  <c r="E101" i="61"/>
  <c r="F101" i="61"/>
  <c r="G101" i="61"/>
  <c r="H101" i="61"/>
  <c r="I101" i="61"/>
  <c r="J101" i="61"/>
  <c r="K101" i="61"/>
  <c r="L101" i="61"/>
  <c r="M101" i="61"/>
  <c r="N101" i="61"/>
  <c r="O101" i="61"/>
  <c r="Q101" i="61"/>
  <c r="R101" i="61"/>
  <c r="S101" i="61"/>
  <c r="T101" i="61"/>
  <c r="U101" i="61"/>
  <c r="W101" i="61"/>
  <c r="X101" i="61"/>
  <c r="Y101" i="61"/>
  <c r="Z101" i="61"/>
  <c r="AA101" i="61"/>
  <c r="AB101" i="61"/>
  <c r="AC101" i="61"/>
  <c r="C102" i="61"/>
  <c r="D102" i="61"/>
  <c r="E102" i="61"/>
  <c r="F102" i="61"/>
  <c r="G102" i="61"/>
  <c r="H102" i="61"/>
  <c r="I102" i="61"/>
  <c r="J102" i="61"/>
  <c r="K102" i="61"/>
  <c r="L102" i="61"/>
  <c r="M102" i="61"/>
  <c r="N102" i="61"/>
  <c r="O102" i="61"/>
  <c r="Q102" i="61"/>
  <c r="R102" i="61"/>
  <c r="S102" i="61"/>
  <c r="T102" i="61"/>
  <c r="U102" i="61"/>
  <c r="W102" i="61"/>
  <c r="X102" i="61"/>
  <c r="Y102" i="61"/>
  <c r="Z102" i="61"/>
  <c r="AA102" i="61"/>
  <c r="AB102" i="61"/>
  <c r="C103" i="61"/>
  <c r="D103" i="61"/>
  <c r="E103" i="61"/>
  <c r="F103" i="61"/>
  <c r="G103" i="61"/>
  <c r="H103" i="61"/>
  <c r="I103" i="61"/>
  <c r="J103" i="61"/>
  <c r="K103" i="61"/>
  <c r="L103" i="61"/>
  <c r="M103" i="61"/>
  <c r="N103" i="61"/>
  <c r="O103" i="61"/>
  <c r="Q103" i="61"/>
  <c r="R103" i="61"/>
  <c r="S103" i="61"/>
  <c r="T103" i="61"/>
  <c r="U103" i="61"/>
  <c r="W103" i="61"/>
  <c r="X103" i="61"/>
  <c r="Y103" i="61"/>
  <c r="Z103" i="61"/>
  <c r="AA103" i="61"/>
  <c r="AB103" i="61"/>
  <c r="C104" i="61"/>
  <c r="D104" i="61"/>
  <c r="E104" i="61"/>
  <c r="F104" i="61"/>
  <c r="G104" i="61"/>
  <c r="H104" i="61"/>
  <c r="I104" i="61"/>
  <c r="J104" i="61"/>
  <c r="K104" i="61"/>
  <c r="L104" i="61"/>
  <c r="M104" i="61"/>
  <c r="N104" i="61"/>
  <c r="O104" i="61"/>
  <c r="Q104" i="61"/>
  <c r="R104" i="61"/>
  <c r="S104" i="61"/>
  <c r="T104" i="61"/>
  <c r="U104" i="61"/>
  <c r="W104" i="61"/>
  <c r="X104" i="61"/>
  <c r="Y104" i="61"/>
  <c r="Z104" i="61"/>
  <c r="AA104" i="61"/>
  <c r="AB104" i="61"/>
  <c r="C105" i="61"/>
  <c r="C110" i="61" s="1"/>
  <c r="D105" i="61"/>
  <c r="E105" i="61"/>
  <c r="F105" i="61"/>
  <c r="G105" i="61"/>
  <c r="H105" i="61"/>
  <c r="I105" i="61"/>
  <c r="I110" i="61" s="1"/>
  <c r="J105" i="61"/>
  <c r="K105" i="61"/>
  <c r="L105" i="61"/>
  <c r="M105" i="61"/>
  <c r="N105" i="61"/>
  <c r="O105" i="61"/>
  <c r="Q105" i="61"/>
  <c r="R105" i="61"/>
  <c r="R110" i="61" s="1"/>
  <c r="S105" i="61"/>
  <c r="T105" i="61"/>
  <c r="T110" i="61" s="1"/>
  <c r="U105" i="61"/>
  <c r="W105" i="61"/>
  <c r="W110" i="61" s="1"/>
  <c r="X105" i="61"/>
  <c r="Y105" i="61"/>
  <c r="Y110" i="61" s="1"/>
  <c r="Z105" i="61"/>
  <c r="AA105" i="61"/>
  <c r="AA110" i="61" s="1"/>
  <c r="AB105" i="61"/>
  <c r="AE105" i="61"/>
  <c r="C106" i="61"/>
  <c r="D106" i="61"/>
  <c r="E106" i="61"/>
  <c r="F106" i="61"/>
  <c r="G106" i="61"/>
  <c r="H106" i="61"/>
  <c r="I106" i="61"/>
  <c r="J106" i="61"/>
  <c r="K106" i="61"/>
  <c r="L106" i="61"/>
  <c r="M106" i="61"/>
  <c r="N106" i="61"/>
  <c r="O106" i="61"/>
  <c r="Q106" i="61"/>
  <c r="R106" i="61"/>
  <c r="S106" i="61"/>
  <c r="T106" i="61"/>
  <c r="U106" i="61"/>
  <c r="W106" i="61"/>
  <c r="X106" i="61"/>
  <c r="Y106" i="61"/>
  <c r="Z106" i="61"/>
  <c r="AA106" i="61"/>
  <c r="AB106" i="61"/>
  <c r="AE106" i="61"/>
  <c r="C107" i="61"/>
  <c r="D107" i="61"/>
  <c r="E107" i="61"/>
  <c r="F107" i="61"/>
  <c r="G107" i="61"/>
  <c r="H107" i="61"/>
  <c r="I107" i="61"/>
  <c r="J107" i="61"/>
  <c r="K107" i="61"/>
  <c r="L107" i="61"/>
  <c r="M107" i="61"/>
  <c r="N107" i="61"/>
  <c r="O107" i="61"/>
  <c r="Q107" i="61"/>
  <c r="R107" i="61"/>
  <c r="S107" i="61"/>
  <c r="T107" i="61"/>
  <c r="U107" i="61"/>
  <c r="W107" i="61"/>
  <c r="X107" i="61"/>
  <c r="Y107" i="61"/>
  <c r="Z107" i="61"/>
  <c r="AA107" i="61"/>
  <c r="AB107" i="61"/>
  <c r="AE107" i="61"/>
  <c r="B106" i="61"/>
  <c r="B105" i="61"/>
  <c r="B104" i="61"/>
  <c r="B103" i="61"/>
  <c r="B102" i="61"/>
  <c r="B101" i="61"/>
  <c r="B100" i="61"/>
  <c r="C81" i="61"/>
  <c r="D81" i="61"/>
  <c r="E81" i="61"/>
  <c r="F81" i="61"/>
  <c r="G81" i="61"/>
  <c r="H81" i="61"/>
  <c r="I81" i="61"/>
  <c r="J81" i="61"/>
  <c r="K81" i="61"/>
  <c r="L81" i="61"/>
  <c r="M81" i="61"/>
  <c r="N81" i="61"/>
  <c r="O81" i="61"/>
  <c r="Q81" i="61"/>
  <c r="R81" i="61"/>
  <c r="S81" i="61"/>
  <c r="T81" i="61"/>
  <c r="U81" i="61"/>
  <c r="W81" i="61"/>
  <c r="X81" i="61"/>
  <c r="Y81" i="61"/>
  <c r="Z81" i="61"/>
  <c r="AA81" i="61"/>
  <c r="AB81" i="61"/>
  <c r="C82" i="61"/>
  <c r="D82" i="61"/>
  <c r="E82" i="61"/>
  <c r="F82" i="61"/>
  <c r="G82" i="61"/>
  <c r="H82" i="61"/>
  <c r="I82" i="61"/>
  <c r="J82" i="61"/>
  <c r="K82" i="61"/>
  <c r="L82" i="61"/>
  <c r="M82" i="61"/>
  <c r="N82" i="61"/>
  <c r="O82" i="61"/>
  <c r="Q82" i="61"/>
  <c r="R82" i="61"/>
  <c r="S82" i="61"/>
  <c r="T82" i="61"/>
  <c r="U82" i="61"/>
  <c r="W82" i="61"/>
  <c r="X82" i="61"/>
  <c r="Y82" i="61"/>
  <c r="Z82" i="61"/>
  <c r="AA82" i="61"/>
  <c r="AB82" i="61"/>
  <c r="AC82" i="61"/>
  <c r="C83" i="61"/>
  <c r="D83" i="61"/>
  <c r="E83" i="61"/>
  <c r="F83" i="61"/>
  <c r="G83" i="61"/>
  <c r="H83" i="61"/>
  <c r="I83" i="61"/>
  <c r="J83" i="61"/>
  <c r="K83" i="61"/>
  <c r="L83" i="61"/>
  <c r="M83" i="61"/>
  <c r="N83" i="61"/>
  <c r="N91" i="61" s="1"/>
  <c r="O83" i="61"/>
  <c r="Q83" i="61"/>
  <c r="R83" i="61"/>
  <c r="S83" i="61"/>
  <c r="T83" i="61"/>
  <c r="U83" i="61"/>
  <c r="W83" i="61"/>
  <c r="X83" i="61"/>
  <c r="Y83" i="61"/>
  <c r="Z83" i="61"/>
  <c r="AA83" i="61"/>
  <c r="AB83" i="61"/>
  <c r="C84" i="61"/>
  <c r="D84" i="61"/>
  <c r="E84" i="61"/>
  <c r="F84" i="61"/>
  <c r="G84" i="61"/>
  <c r="H84" i="61"/>
  <c r="I84" i="61"/>
  <c r="J84" i="61"/>
  <c r="K84" i="61"/>
  <c r="L84" i="61"/>
  <c r="M84" i="61"/>
  <c r="N84" i="61"/>
  <c r="O84" i="61"/>
  <c r="Q84" i="61"/>
  <c r="R84" i="61"/>
  <c r="S84" i="61"/>
  <c r="T84" i="61"/>
  <c r="U84" i="61"/>
  <c r="W84" i="61"/>
  <c r="X84" i="61"/>
  <c r="Y84" i="61"/>
  <c r="Z84" i="61"/>
  <c r="AA84" i="61"/>
  <c r="AB84" i="61"/>
  <c r="C85" i="61"/>
  <c r="D85" i="61"/>
  <c r="E85" i="61"/>
  <c r="F85" i="61"/>
  <c r="G85" i="61"/>
  <c r="H85" i="61"/>
  <c r="I85" i="61"/>
  <c r="J85" i="61"/>
  <c r="K85" i="61"/>
  <c r="L85" i="61"/>
  <c r="M85" i="61"/>
  <c r="N85" i="61"/>
  <c r="O85" i="61"/>
  <c r="Q85" i="61"/>
  <c r="R85" i="61"/>
  <c r="S85" i="61"/>
  <c r="T85" i="61"/>
  <c r="U85" i="61"/>
  <c r="W85" i="61"/>
  <c r="X85" i="61"/>
  <c r="Y85" i="61"/>
  <c r="Z85" i="61"/>
  <c r="AA85" i="61"/>
  <c r="AB85" i="61"/>
  <c r="C86" i="61"/>
  <c r="D86" i="61"/>
  <c r="E86" i="61"/>
  <c r="F86" i="61"/>
  <c r="F91" i="61" s="1"/>
  <c r="G86" i="61"/>
  <c r="H86" i="61"/>
  <c r="I86" i="61"/>
  <c r="J86" i="61"/>
  <c r="K86" i="61"/>
  <c r="L86" i="61"/>
  <c r="L91" i="61" s="1"/>
  <c r="M86" i="61"/>
  <c r="N86" i="61"/>
  <c r="O86" i="61"/>
  <c r="Q86" i="61"/>
  <c r="R86" i="61"/>
  <c r="S86" i="61"/>
  <c r="S91" i="61" s="1"/>
  <c r="T86" i="61"/>
  <c r="U86" i="61"/>
  <c r="W86" i="61"/>
  <c r="X86" i="61"/>
  <c r="Y86" i="61"/>
  <c r="Z86" i="61"/>
  <c r="AA86" i="61"/>
  <c r="AB86" i="61"/>
  <c r="AE86" i="61"/>
  <c r="C87" i="61"/>
  <c r="D87" i="61"/>
  <c r="E87" i="61"/>
  <c r="F87" i="61"/>
  <c r="G87" i="61"/>
  <c r="H87" i="61"/>
  <c r="I87" i="61"/>
  <c r="J87" i="61"/>
  <c r="K87" i="61"/>
  <c r="L87" i="61"/>
  <c r="M87" i="61"/>
  <c r="N87" i="61"/>
  <c r="O87" i="61"/>
  <c r="Q87" i="61"/>
  <c r="R87" i="61"/>
  <c r="S87" i="61"/>
  <c r="T87" i="61"/>
  <c r="U87" i="61"/>
  <c r="W87" i="61"/>
  <c r="X87" i="61"/>
  <c r="Y87" i="61"/>
  <c r="Z87" i="61"/>
  <c r="AA87" i="61"/>
  <c r="AB87" i="61"/>
  <c r="AE87" i="61"/>
  <c r="C88" i="61"/>
  <c r="D88" i="61"/>
  <c r="E88" i="61"/>
  <c r="F88" i="61"/>
  <c r="G88" i="61"/>
  <c r="H88" i="61"/>
  <c r="I88" i="61"/>
  <c r="J88" i="61"/>
  <c r="K88" i="61"/>
  <c r="L88" i="61"/>
  <c r="M88" i="61"/>
  <c r="N88" i="61"/>
  <c r="O88" i="61"/>
  <c r="Q88" i="61"/>
  <c r="R88" i="61"/>
  <c r="S88" i="61"/>
  <c r="T88" i="61"/>
  <c r="U88" i="61"/>
  <c r="W88" i="61"/>
  <c r="X88" i="61"/>
  <c r="Y88" i="61"/>
  <c r="Z88" i="61"/>
  <c r="AA88" i="61"/>
  <c r="AB88" i="61"/>
  <c r="AE88" i="61"/>
  <c r="B88" i="61"/>
  <c r="B87" i="61"/>
  <c r="B86" i="61"/>
  <c r="B85" i="61"/>
  <c r="B84" i="61"/>
  <c r="B83" i="61"/>
  <c r="B82" i="61"/>
  <c r="B81" i="61"/>
  <c r="C62" i="61"/>
  <c r="D62" i="61"/>
  <c r="E62" i="61"/>
  <c r="F62" i="61"/>
  <c r="G62" i="61"/>
  <c r="H62" i="61"/>
  <c r="I62" i="61"/>
  <c r="J62" i="61"/>
  <c r="K62" i="61"/>
  <c r="L62" i="61"/>
  <c r="M62" i="61"/>
  <c r="N62" i="61"/>
  <c r="O62" i="61"/>
  <c r="Q62" i="61"/>
  <c r="R62" i="61"/>
  <c r="S62" i="61"/>
  <c r="T62" i="61"/>
  <c r="U62" i="61"/>
  <c r="W62" i="61"/>
  <c r="X62" i="61"/>
  <c r="Y62" i="61"/>
  <c r="Z62" i="61"/>
  <c r="AA62" i="61"/>
  <c r="AB62" i="61"/>
  <c r="C63" i="61"/>
  <c r="D63" i="61"/>
  <c r="E63" i="61"/>
  <c r="F63" i="61"/>
  <c r="G63" i="61"/>
  <c r="H63" i="61"/>
  <c r="I63" i="61"/>
  <c r="J63" i="61"/>
  <c r="K63" i="61"/>
  <c r="L63" i="61"/>
  <c r="M63" i="61"/>
  <c r="N63" i="61"/>
  <c r="O63" i="61"/>
  <c r="Q63" i="61"/>
  <c r="R63" i="61"/>
  <c r="S63" i="61"/>
  <c r="T63" i="61"/>
  <c r="U63" i="61"/>
  <c r="W63" i="61"/>
  <c r="X63" i="61"/>
  <c r="Y63" i="61"/>
  <c r="Z63" i="61"/>
  <c r="AA63" i="61"/>
  <c r="AB63" i="61"/>
  <c r="AC63" i="61"/>
  <c r="C64" i="61"/>
  <c r="D64" i="61"/>
  <c r="E64" i="61"/>
  <c r="F64" i="61"/>
  <c r="G64" i="61"/>
  <c r="H64" i="61"/>
  <c r="I64" i="61"/>
  <c r="J64" i="61"/>
  <c r="K64" i="61"/>
  <c r="L64" i="61"/>
  <c r="M64" i="61"/>
  <c r="N64" i="61"/>
  <c r="O64" i="61"/>
  <c r="Q64" i="61"/>
  <c r="R64" i="61"/>
  <c r="S64" i="61"/>
  <c r="T64" i="61"/>
  <c r="U64" i="61"/>
  <c r="W64" i="61"/>
  <c r="X64" i="61"/>
  <c r="Y64" i="61"/>
  <c r="Z64" i="61"/>
  <c r="AA64" i="61"/>
  <c r="AB64" i="61"/>
  <c r="C65" i="61"/>
  <c r="D65" i="61"/>
  <c r="E65" i="61"/>
  <c r="F65" i="61"/>
  <c r="G65" i="61"/>
  <c r="H65" i="61"/>
  <c r="I65" i="61"/>
  <c r="J65" i="61"/>
  <c r="K65" i="61"/>
  <c r="L65" i="61"/>
  <c r="M65" i="61"/>
  <c r="N65" i="61"/>
  <c r="O65" i="61"/>
  <c r="Q65" i="61"/>
  <c r="R65" i="61"/>
  <c r="S65" i="61"/>
  <c r="T65" i="61"/>
  <c r="U65" i="61"/>
  <c r="W65" i="61"/>
  <c r="X65" i="61"/>
  <c r="Y65" i="61"/>
  <c r="Z65" i="61"/>
  <c r="AA65" i="61"/>
  <c r="AB65" i="61"/>
  <c r="C66" i="61"/>
  <c r="D66" i="61"/>
  <c r="E66" i="61"/>
  <c r="F66" i="61"/>
  <c r="G66" i="61"/>
  <c r="H66" i="61"/>
  <c r="I66" i="61"/>
  <c r="J66" i="61"/>
  <c r="K66" i="61"/>
  <c r="L66" i="61"/>
  <c r="M66" i="61"/>
  <c r="N66" i="61"/>
  <c r="O66" i="61"/>
  <c r="Q66" i="61"/>
  <c r="R66" i="61"/>
  <c r="S66" i="61"/>
  <c r="T66" i="61"/>
  <c r="U66" i="61"/>
  <c r="W66" i="61"/>
  <c r="X66" i="61"/>
  <c r="Y66" i="61"/>
  <c r="Z66" i="61"/>
  <c r="AA66" i="61"/>
  <c r="AB66" i="61"/>
  <c r="C67" i="61"/>
  <c r="D67" i="61"/>
  <c r="D72" i="61" s="1"/>
  <c r="E67" i="61"/>
  <c r="F67" i="61"/>
  <c r="F72" i="61" s="1"/>
  <c r="G67" i="61"/>
  <c r="H67" i="61"/>
  <c r="H72" i="61" s="1"/>
  <c r="I67" i="61"/>
  <c r="J67" i="61"/>
  <c r="J72" i="61" s="1"/>
  <c r="K67" i="61"/>
  <c r="L67" i="61"/>
  <c r="L72" i="61" s="1"/>
  <c r="M67" i="61"/>
  <c r="N67" i="61"/>
  <c r="O67" i="61"/>
  <c r="Q67" i="61"/>
  <c r="R67" i="61"/>
  <c r="S67" i="61"/>
  <c r="T67" i="61"/>
  <c r="U67" i="61"/>
  <c r="W67" i="61"/>
  <c r="X67" i="61"/>
  <c r="X72" i="61" s="1"/>
  <c r="Y67" i="61"/>
  <c r="Z67" i="61"/>
  <c r="AA67" i="61"/>
  <c r="AB67" i="61"/>
  <c r="AB72" i="61" s="1"/>
  <c r="AE67" i="61"/>
  <c r="C68" i="61"/>
  <c r="D68" i="61"/>
  <c r="E68" i="61"/>
  <c r="F68" i="61"/>
  <c r="G68" i="61"/>
  <c r="H68" i="61"/>
  <c r="I68" i="61"/>
  <c r="J68" i="61"/>
  <c r="K68" i="61"/>
  <c r="L68" i="61"/>
  <c r="M68" i="61"/>
  <c r="N68" i="61"/>
  <c r="O68" i="61"/>
  <c r="Q68" i="61"/>
  <c r="R68" i="61"/>
  <c r="S68" i="61"/>
  <c r="T68" i="61"/>
  <c r="U68" i="61"/>
  <c r="W68" i="61"/>
  <c r="X68" i="61"/>
  <c r="Y68" i="61"/>
  <c r="Z68" i="61"/>
  <c r="AA68" i="61"/>
  <c r="AB68" i="61"/>
  <c r="AE68" i="61"/>
  <c r="C69" i="61"/>
  <c r="D69" i="61"/>
  <c r="E69" i="61"/>
  <c r="F69" i="61"/>
  <c r="G69" i="61"/>
  <c r="H69" i="61"/>
  <c r="I69" i="61"/>
  <c r="J69" i="61"/>
  <c r="K69" i="61"/>
  <c r="L69" i="61"/>
  <c r="M69" i="61"/>
  <c r="N69" i="61"/>
  <c r="O69" i="61"/>
  <c r="Q69" i="61"/>
  <c r="R69" i="61"/>
  <c r="S69" i="61"/>
  <c r="T69" i="61"/>
  <c r="U69" i="61"/>
  <c r="W69" i="61"/>
  <c r="X69" i="61"/>
  <c r="Y69" i="61"/>
  <c r="Z69" i="61"/>
  <c r="AA69" i="61"/>
  <c r="AB69" i="61"/>
  <c r="AE69" i="61"/>
  <c r="B69" i="61"/>
  <c r="B68" i="61"/>
  <c r="B67" i="61"/>
  <c r="B66" i="61"/>
  <c r="B65" i="61"/>
  <c r="B64" i="61"/>
  <c r="B63" i="61"/>
  <c r="B62" i="61"/>
  <c r="Q43" i="61"/>
  <c r="R43" i="61"/>
  <c r="S43" i="61"/>
  <c r="T43" i="61"/>
  <c r="U43" i="61"/>
  <c r="W43" i="61"/>
  <c r="X43" i="61"/>
  <c r="Y43" i="61"/>
  <c r="Z43" i="61"/>
  <c r="AA43" i="61"/>
  <c r="AB43" i="61"/>
  <c r="C44" i="61"/>
  <c r="D44" i="61"/>
  <c r="E44" i="61"/>
  <c r="F44" i="61"/>
  <c r="G44" i="61"/>
  <c r="H44" i="61"/>
  <c r="I44" i="61"/>
  <c r="J44" i="61"/>
  <c r="K44" i="61"/>
  <c r="L44" i="61"/>
  <c r="M44" i="61"/>
  <c r="N44" i="61"/>
  <c r="O44" i="61"/>
  <c r="Q44" i="61"/>
  <c r="R44" i="61"/>
  <c r="S44" i="61"/>
  <c r="T44" i="61"/>
  <c r="U44" i="61"/>
  <c r="W44" i="61"/>
  <c r="X44" i="61"/>
  <c r="Y44" i="61"/>
  <c r="Z44" i="61"/>
  <c r="AA44" i="61"/>
  <c r="AB44" i="61"/>
  <c r="AC44" i="61"/>
  <c r="C46" i="61"/>
  <c r="D46" i="61"/>
  <c r="E46" i="61"/>
  <c r="F46" i="61"/>
  <c r="G46" i="61"/>
  <c r="H46" i="61"/>
  <c r="I46" i="61"/>
  <c r="J46" i="61"/>
  <c r="K46" i="61"/>
  <c r="L46" i="61"/>
  <c r="M46" i="61"/>
  <c r="N46" i="61"/>
  <c r="O46" i="61"/>
  <c r="Q46" i="61"/>
  <c r="R46" i="61"/>
  <c r="S46" i="61"/>
  <c r="T46" i="61"/>
  <c r="U46" i="61"/>
  <c r="W46" i="61"/>
  <c r="X46" i="61"/>
  <c r="Y46" i="61"/>
  <c r="Z46" i="61"/>
  <c r="AA46" i="61"/>
  <c r="AB46" i="61"/>
  <c r="C47" i="61"/>
  <c r="D47" i="61"/>
  <c r="E47" i="61"/>
  <c r="F47" i="61"/>
  <c r="G47" i="61"/>
  <c r="H47" i="61"/>
  <c r="I47" i="61"/>
  <c r="J47" i="61"/>
  <c r="K47" i="61"/>
  <c r="L47" i="61"/>
  <c r="M47" i="61"/>
  <c r="N47" i="61"/>
  <c r="O47" i="61"/>
  <c r="Q47" i="61"/>
  <c r="R47" i="61"/>
  <c r="S47" i="61"/>
  <c r="T47" i="61"/>
  <c r="U47" i="61"/>
  <c r="W47" i="61"/>
  <c r="X47" i="61"/>
  <c r="Y47" i="61"/>
  <c r="Z47" i="61"/>
  <c r="AA47" i="61"/>
  <c r="AB47" i="61"/>
  <c r="C48" i="61"/>
  <c r="D48" i="61"/>
  <c r="E48" i="61"/>
  <c r="E53" i="61" s="1"/>
  <c r="F48" i="61"/>
  <c r="G48" i="61"/>
  <c r="H48" i="61"/>
  <c r="I48" i="61"/>
  <c r="I53" i="61" s="1"/>
  <c r="J48" i="61"/>
  <c r="K48" i="61"/>
  <c r="L48" i="61"/>
  <c r="M48" i="61"/>
  <c r="M53" i="61" s="1"/>
  <c r="N48" i="61"/>
  <c r="O48" i="61"/>
  <c r="Q48" i="61"/>
  <c r="R48" i="61"/>
  <c r="R53" i="61" s="1"/>
  <c r="S48" i="61"/>
  <c r="T48" i="61"/>
  <c r="U48" i="61"/>
  <c r="W48" i="61"/>
  <c r="X48" i="61"/>
  <c r="Y48" i="61"/>
  <c r="Z48" i="61"/>
  <c r="AA48" i="61"/>
  <c r="AB48" i="61"/>
  <c r="AE48" i="61"/>
  <c r="C49" i="61"/>
  <c r="D49" i="61"/>
  <c r="E49" i="61"/>
  <c r="F49" i="61"/>
  <c r="G49" i="61"/>
  <c r="H49" i="61"/>
  <c r="I49" i="61"/>
  <c r="J49" i="61"/>
  <c r="K49" i="61"/>
  <c r="L49" i="61"/>
  <c r="M49" i="61"/>
  <c r="N49" i="61"/>
  <c r="O49" i="61"/>
  <c r="Q49" i="61"/>
  <c r="R49" i="61"/>
  <c r="S49" i="61"/>
  <c r="T49" i="61"/>
  <c r="U49" i="61"/>
  <c r="W49" i="61"/>
  <c r="X49" i="61"/>
  <c r="Y49" i="61"/>
  <c r="Z49" i="61"/>
  <c r="AA49" i="61"/>
  <c r="AB49" i="61"/>
  <c r="AE49" i="61"/>
  <c r="C50" i="61"/>
  <c r="D50" i="61"/>
  <c r="E50" i="61"/>
  <c r="F50" i="61"/>
  <c r="G50" i="61"/>
  <c r="H50" i="61"/>
  <c r="I50" i="61"/>
  <c r="J50" i="61"/>
  <c r="K50" i="61"/>
  <c r="L50" i="61"/>
  <c r="M50" i="61"/>
  <c r="N50" i="61"/>
  <c r="O50" i="61"/>
  <c r="Q50" i="61"/>
  <c r="R50" i="61"/>
  <c r="S50" i="61"/>
  <c r="T50" i="61"/>
  <c r="U50" i="61"/>
  <c r="W50" i="61"/>
  <c r="X50" i="61"/>
  <c r="Y50" i="61"/>
  <c r="Z50" i="61"/>
  <c r="AA50" i="61"/>
  <c r="AB50" i="61"/>
  <c r="AE50" i="61"/>
  <c r="B46" i="61"/>
  <c r="B50" i="61"/>
  <c r="B49" i="61"/>
  <c r="B48" i="61"/>
  <c r="B53" i="61" s="1"/>
  <c r="B47" i="61"/>
  <c r="B44" i="61"/>
  <c r="B43" i="61"/>
  <c r="C24" i="61"/>
  <c r="D24" i="61"/>
  <c r="E24" i="61"/>
  <c r="F24" i="61"/>
  <c r="G24" i="61"/>
  <c r="H24" i="61"/>
  <c r="I24" i="61"/>
  <c r="J24" i="61"/>
  <c r="K24" i="61"/>
  <c r="L24" i="61"/>
  <c r="M24" i="61"/>
  <c r="N24" i="61"/>
  <c r="O24" i="61"/>
  <c r="Q24" i="61"/>
  <c r="R24" i="61"/>
  <c r="S24" i="61"/>
  <c r="T24" i="61"/>
  <c r="U24" i="61"/>
  <c r="W24" i="61"/>
  <c r="X24" i="61"/>
  <c r="Y24" i="61"/>
  <c r="Z24" i="61"/>
  <c r="AA24" i="61"/>
  <c r="AB24" i="61"/>
  <c r="C25" i="61"/>
  <c r="D25" i="61"/>
  <c r="E25" i="61"/>
  <c r="F25" i="61"/>
  <c r="G25" i="61"/>
  <c r="H25" i="61"/>
  <c r="I25" i="61"/>
  <c r="J25" i="61"/>
  <c r="K25" i="61"/>
  <c r="L25" i="61"/>
  <c r="M25" i="61"/>
  <c r="N25" i="61"/>
  <c r="O25" i="61"/>
  <c r="Q25" i="61"/>
  <c r="R25" i="61"/>
  <c r="S25" i="61"/>
  <c r="T25" i="61"/>
  <c r="U25" i="61"/>
  <c r="W25" i="61"/>
  <c r="X25" i="61"/>
  <c r="Y25" i="61"/>
  <c r="Z25" i="61"/>
  <c r="AA25" i="61"/>
  <c r="AB25" i="61"/>
  <c r="C26" i="61"/>
  <c r="D26" i="61"/>
  <c r="E26" i="61"/>
  <c r="F26" i="61"/>
  <c r="G26" i="61"/>
  <c r="H26" i="61"/>
  <c r="I26" i="61"/>
  <c r="J26" i="61"/>
  <c r="K26" i="61"/>
  <c r="L26" i="61"/>
  <c r="M26" i="61"/>
  <c r="N26" i="61"/>
  <c r="O26" i="61"/>
  <c r="Q26" i="61"/>
  <c r="R26" i="61"/>
  <c r="S26" i="61"/>
  <c r="T26" i="61"/>
  <c r="U26" i="61"/>
  <c r="W26" i="61"/>
  <c r="X26" i="61"/>
  <c r="Y26" i="61"/>
  <c r="Z26" i="61"/>
  <c r="AA26" i="61"/>
  <c r="AB26" i="61"/>
  <c r="C27" i="61"/>
  <c r="D27" i="61"/>
  <c r="E27" i="61"/>
  <c r="F27" i="61"/>
  <c r="G27" i="61"/>
  <c r="H27" i="61"/>
  <c r="I27" i="61"/>
  <c r="J27" i="61"/>
  <c r="K27" i="61"/>
  <c r="L27" i="61"/>
  <c r="M27" i="61"/>
  <c r="N27" i="61"/>
  <c r="O27" i="61"/>
  <c r="Q27" i="61"/>
  <c r="R27" i="61"/>
  <c r="S27" i="61"/>
  <c r="T27" i="61"/>
  <c r="U27" i="61"/>
  <c r="W27" i="61"/>
  <c r="X27" i="61"/>
  <c r="Y27" i="61"/>
  <c r="Z27" i="61"/>
  <c r="AA27" i="61"/>
  <c r="AB27" i="61"/>
  <c r="C28" i="61"/>
  <c r="D28" i="61"/>
  <c r="E28" i="61"/>
  <c r="F28" i="61"/>
  <c r="G28" i="61"/>
  <c r="H28" i="61"/>
  <c r="I28" i="61"/>
  <c r="J28" i="61"/>
  <c r="K28" i="61"/>
  <c r="L28" i="61"/>
  <c r="M28" i="61"/>
  <c r="N28" i="61"/>
  <c r="O28" i="61"/>
  <c r="Q28" i="61"/>
  <c r="R28" i="61"/>
  <c r="S28" i="61"/>
  <c r="T28" i="61"/>
  <c r="U28" i="61"/>
  <c r="W28" i="61"/>
  <c r="X28" i="61"/>
  <c r="Y28" i="61"/>
  <c r="Z28" i="61"/>
  <c r="AA28" i="61"/>
  <c r="AB28" i="61"/>
  <c r="C29" i="61"/>
  <c r="C34" i="61" s="1"/>
  <c r="D29" i="61"/>
  <c r="E29" i="61"/>
  <c r="E34" i="61" s="1"/>
  <c r="F29" i="61"/>
  <c r="G29" i="61"/>
  <c r="H29" i="61"/>
  <c r="I29" i="61"/>
  <c r="I34" i="61" s="1"/>
  <c r="J29" i="61"/>
  <c r="K29" i="61"/>
  <c r="L29" i="61"/>
  <c r="M29" i="61"/>
  <c r="M34" i="61" s="1"/>
  <c r="N29" i="61"/>
  <c r="O29" i="61"/>
  <c r="Q29" i="61"/>
  <c r="R29" i="61"/>
  <c r="R34" i="61" s="1"/>
  <c r="S29" i="61"/>
  <c r="T29" i="61"/>
  <c r="U29" i="61"/>
  <c r="W29" i="61"/>
  <c r="X29" i="61"/>
  <c r="Y29" i="61"/>
  <c r="Z29" i="61"/>
  <c r="AA29" i="61"/>
  <c r="AB29" i="61"/>
  <c r="AE29" i="61"/>
  <c r="C30" i="61"/>
  <c r="D30" i="61"/>
  <c r="E30" i="61"/>
  <c r="F30" i="61"/>
  <c r="G30" i="61"/>
  <c r="H30" i="61"/>
  <c r="I30" i="61"/>
  <c r="J30" i="61"/>
  <c r="K30" i="61"/>
  <c r="L30" i="61"/>
  <c r="M30" i="61"/>
  <c r="N30" i="61"/>
  <c r="O30" i="61"/>
  <c r="Q30" i="61"/>
  <c r="R30" i="61"/>
  <c r="S30" i="61"/>
  <c r="T30" i="61"/>
  <c r="U30" i="61"/>
  <c r="W30" i="61"/>
  <c r="X30" i="61"/>
  <c r="Y30" i="61"/>
  <c r="Z30" i="61"/>
  <c r="AA30" i="61"/>
  <c r="AB30" i="61"/>
  <c r="AE30" i="61"/>
  <c r="C31" i="61"/>
  <c r="D31" i="61"/>
  <c r="E31" i="61"/>
  <c r="F31" i="61"/>
  <c r="G31" i="61"/>
  <c r="H31" i="61"/>
  <c r="I31" i="61"/>
  <c r="J31" i="61"/>
  <c r="K31" i="61"/>
  <c r="L31" i="61"/>
  <c r="M31" i="61"/>
  <c r="N31" i="61"/>
  <c r="O31" i="61"/>
  <c r="Q31" i="61"/>
  <c r="R31" i="61"/>
  <c r="S31" i="61"/>
  <c r="T31" i="61"/>
  <c r="U31" i="61"/>
  <c r="W31" i="61"/>
  <c r="X31" i="61"/>
  <c r="Y31" i="61"/>
  <c r="Z31" i="61"/>
  <c r="AA31" i="61"/>
  <c r="AB31" i="61"/>
  <c r="AE31" i="61"/>
  <c r="Q5" i="61"/>
  <c r="R5" i="61"/>
  <c r="S5" i="61"/>
  <c r="T5" i="61"/>
  <c r="U5" i="61"/>
  <c r="W5" i="61"/>
  <c r="X5" i="61"/>
  <c r="Y5" i="61"/>
  <c r="Z5" i="61"/>
  <c r="AA5" i="61"/>
  <c r="AB5" i="61"/>
  <c r="Q6" i="61"/>
  <c r="R6" i="61"/>
  <c r="S6" i="61"/>
  <c r="T6" i="61"/>
  <c r="U6" i="61"/>
  <c r="W6" i="61"/>
  <c r="X6" i="61"/>
  <c r="Y6" i="61"/>
  <c r="Z6" i="61"/>
  <c r="AA6" i="61"/>
  <c r="AB6" i="61"/>
  <c r="Q7" i="61"/>
  <c r="R7" i="61"/>
  <c r="S7" i="61"/>
  <c r="T7" i="61"/>
  <c r="U7" i="61"/>
  <c r="W7" i="61"/>
  <c r="X7" i="61"/>
  <c r="Y7" i="61"/>
  <c r="Z7" i="61"/>
  <c r="AA7" i="61"/>
  <c r="AB7" i="61"/>
  <c r="Q8" i="61"/>
  <c r="R8" i="61"/>
  <c r="S8" i="61"/>
  <c r="T8" i="61"/>
  <c r="U8" i="61"/>
  <c r="W8" i="61"/>
  <c r="X8" i="61"/>
  <c r="Y8" i="61"/>
  <c r="Z8" i="61"/>
  <c r="AA8" i="61"/>
  <c r="AB8" i="61"/>
  <c r="Q9" i="61"/>
  <c r="R9" i="61"/>
  <c r="S9" i="61"/>
  <c r="T9" i="61"/>
  <c r="U9" i="61"/>
  <c r="W9" i="61"/>
  <c r="X9" i="61"/>
  <c r="Y9" i="61"/>
  <c r="Z9" i="61"/>
  <c r="AA9" i="61"/>
  <c r="AB9" i="61"/>
  <c r="Q10" i="61"/>
  <c r="R10" i="61"/>
  <c r="S10" i="61"/>
  <c r="S15" i="61" s="1"/>
  <c r="T10" i="61"/>
  <c r="U10" i="61"/>
  <c r="W10" i="61"/>
  <c r="X10" i="61"/>
  <c r="Y10" i="61"/>
  <c r="Z10" i="61"/>
  <c r="AA10" i="61"/>
  <c r="AB10" i="61"/>
  <c r="AB15" i="61" s="1"/>
  <c r="AE10" i="61"/>
  <c r="Q11" i="61"/>
  <c r="R11" i="61"/>
  <c r="S11" i="61"/>
  <c r="T11" i="61"/>
  <c r="U11" i="61"/>
  <c r="W11" i="61"/>
  <c r="X11" i="61"/>
  <c r="Y11" i="61"/>
  <c r="Z11" i="61"/>
  <c r="AA11" i="61"/>
  <c r="AB11" i="61"/>
  <c r="AE11" i="61"/>
  <c r="Q12" i="61"/>
  <c r="R12" i="61"/>
  <c r="S12" i="61"/>
  <c r="T12" i="61"/>
  <c r="U12" i="61"/>
  <c r="W12" i="61"/>
  <c r="X12" i="61"/>
  <c r="Y12" i="61"/>
  <c r="Z12" i="61"/>
  <c r="AA12" i="61"/>
  <c r="AB12" i="61"/>
  <c r="AE12" i="61"/>
  <c r="C5" i="61"/>
  <c r="D5" i="61"/>
  <c r="E5" i="61"/>
  <c r="F5" i="61"/>
  <c r="G5" i="61"/>
  <c r="H5" i="61"/>
  <c r="I5" i="61"/>
  <c r="J5" i="61"/>
  <c r="K5" i="61"/>
  <c r="L5" i="61"/>
  <c r="M5" i="61"/>
  <c r="N5" i="61"/>
  <c r="O5" i="61"/>
  <c r="C6" i="61"/>
  <c r="D6" i="61"/>
  <c r="E6" i="61"/>
  <c r="F6" i="61"/>
  <c r="G6" i="61"/>
  <c r="H6" i="61"/>
  <c r="I6" i="61"/>
  <c r="J6" i="61"/>
  <c r="K6" i="61"/>
  <c r="L6" i="61"/>
  <c r="M6" i="61"/>
  <c r="N6" i="61"/>
  <c r="O6" i="61"/>
  <c r="C7" i="61"/>
  <c r="D7" i="61"/>
  <c r="E7" i="61"/>
  <c r="F7" i="61"/>
  <c r="G7" i="61"/>
  <c r="H7" i="61"/>
  <c r="I7" i="61"/>
  <c r="J7" i="61"/>
  <c r="K7" i="61"/>
  <c r="L7" i="61"/>
  <c r="M7" i="61"/>
  <c r="N7" i="61"/>
  <c r="O7" i="61"/>
  <c r="C8" i="61"/>
  <c r="D8" i="61"/>
  <c r="E8" i="61"/>
  <c r="F8" i="61"/>
  <c r="G8" i="61"/>
  <c r="H8" i="61"/>
  <c r="I8" i="61"/>
  <c r="J8" i="61"/>
  <c r="K8" i="61"/>
  <c r="L8" i="61"/>
  <c r="M8" i="61"/>
  <c r="N8" i="61"/>
  <c r="O8" i="61"/>
  <c r="C9" i="61"/>
  <c r="D9" i="61"/>
  <c r="E9" i="61"/>
  <c r="F9" i="61"/>
  <c r="G9" i="61"/>
  <c r="H9" i="61"/>
  <c r="I9" i="61"/>
  <c r="J9" i="61"/>
  <c r="K9" i="61"/>
  <c r="L9" i="61"/>
  <c r="M9" i="61"/>
  <c r="N9" i="61"/>
  <c r="O9" i="61"/>
  <c r="C10" i="61"/>
  <c r="D10" i="61"/>
  <c r="E10" i="61"/>
  <c r="F10" i="61"/>
  <c r="G10" i="61"/>
  <c r="H10" i="61"/>
  <c r="I10" i="61"/>
  <c r="J10" i="61"/>
  <c r="K10" i="61"/>
  <c r="L10" i="61"/>
  <c r="M10" i="61"/>
  <c r="N10" i="61"/>
  <c r="O10" i="61"/>
  <c r="C11" i="61"/>
  <c r="D11" i="61"/>
  <c r="E11" i="61"/>
  <c r="F11" i="61"/>
  <c r="G11" i="61"/>
  <c r="H11" i="61"/>
  <c r="I11" i="61"/>
  <c r="J11" i="61"/>
  <c r="K11" i="61"/>
  <c r="L11" i="61"/>
  <c r="M11" i="61"/>
  <c r="N11" i="61"/>
  <c r="O11" i="61"/>
  <c r="C12" i="61"/>
  <c r="D12" i="61"/>
  <c r="E12" i="61"/>
  <c r="F12" i="61"/>
  <c r="G12" i="61"/>
  <c r="H12" i="61"/>
  <c r="I12" i="61"/>
  <c r="J12" i="61"/>
  <c r="K12" i="61"/>
  <c r="L12" i="61"/>
  <c r="M12" i="61"/>
  <c r="N12" i="61"/>
  <c r="O12" i="61"/>
  <c r="B11" i="61"/>
  <c r="B10" i="61"/>
  <c r="B9" i="61"/>
  <c r="B8" i="61"/>
  <c r="B7" i="61"/>
  <c r="B6" i="61"/>
  <c r="A496" i="61"/>
  <c r="AB509" i="61"/>
  <c r="AA509" i="61"/>
  <c r="Z509" i="61"/>
  <c r="Y509" i="61"/>
  <c r="X509" i="61"/>
  <c r="W509" i="61"/>
  <c r="U509" i="61"/>
  <c r="T509" i="61"/>
  <c r="S509" i="61"/>
  <c r="R509" i="61"/>
  <c r="Q509" i="61"/>
  <c r="O509" i="61"/>
  <c r="N509" i="61"/>
  <c r="M509" i="61"/>
  <c r="L509" i="61"/>
  <c r="K509" i="61"/>
  <c r="J509" i="61"/>
  <c r="I509" i="61"/>
  <c r="H509" i="61"/>
  <c r="G509" i="61"/>
  <c r="F509" i="61"/>
  <c r="E509" i="61"/>
  <c r="D509" i="61"/>
  <c r="C509" i="61"/>
  <c r="B509" i="61"/>
  <c r="A477" i="61"/>
  <c r="AB490" i="61"/>
  <c r="AA490" i="61"/>
  <c r="Z490" i="61"/>
  <c r="Y490" i="61"/>
  <c r="X490" i="61"/>
  <c r="W490" i="61"/>
  <c r="U490" i="61"/>
  <c r="T490" i="61"/>
  <c r="S490" i="61"/>
  <c r="R490" i="61"/>
  <c r="Q490" i="61"/>
  <c r="O490" i="61"/>
  <c r="N490" i="61"/>
  <c r="M490" i="61"/>
  <c r="L490" i="61"/>
  <c r="K490" i="61"/>
  <c r="J490" i="61"/>
  <c r="I490" i="61"/>
  <c r="H490" i="61"/>
  <c r="G490" i="61"/>
  <c r="F490" i="61"/>
  <c r="E490" i="61"/>
  <c r="D490" i="61"/>
  <c r="C490" i="61"/>
  <c r="B490" i="61"/>
  <c r="A458" i="61"/>
  <c r="AB471" i="61"/>
  <c r="AA471" i="61"/>
  <c r="Z471" i="61"/>
  <c r="Y471" i="61"/>
  <c r="X471" i="61"/>
  <c r="W471" i="61"/>
  <c r="U471" i="61"/>
  <c r="T471" i="61"/>
  <c r="S471" i="61"/>
  <c r="R471" i="61"/>
  <c r="Q471" i="61"/>
  <c r="O471" i="61"/>
  <c r="N471" i="61"/>
  <c r="M471" i="61"/>
  <c r="L471" i="61"/>
  <c r="K471" i="61"/>
  <c r="J471" i="61"/>
  <c r="I471" i="61"/>
  <c r="H471" i="61"/>
  <c r="G471" i="61"/>
  <c r="F471" i="61"/>
  <c r="E471" i="61"/>
  <c r="D471" i="61"/>
  <c r="C471" i="61"/>
  <c r="B471" i="61"/>
  <c r="A439" i="61"/>
  <c r="A420" i="61"/>
  <c r="AB452" i="61"/>
  <c r="AA452" i="61"/>
  <c r="Z452" i="61"/>
  <c r="Y452" i="61"/>
  <c r="X452" i="61"/>
  <c r="W452" i="61"/>
  <c r="U452" i="61"/>
  <c r="T452" i="61"/>
  <c r="S452" i="61"/>
  <c r="R452" i="61"/>
  <c r="Q452" i="61"/>
  <c r="O452" i="61"/>
  <c r="N452" i="61"/>
  <c r="M452" i="61"/>
  <c r="L452" i="61"/>
  <c r="K452" i="61"/>
  <c r="J452" i="61"/>
  <c r="I452" i="61"/>
  <c r="H452" i="61"/>
  <c r="G452" i="61"/>
  <c r="F452" i="61"/>
  <c r="E452" i="61"/>
  <c r="D452" i="61"/>
  <c r="C452" i="61"/>
  <c r="B452" i="61"/>
  <c r="AB433" i="61"/>
  <c r="AA433" i="61"/>
  <c r="Z433" i="61"/>
  <c r="Y433" i="61"/>
  <c r="X433" i="61"/>
  <c r="W433" i="61"/>
  <c r="U433" i="61"/>
  <c r="T433" i="61"/>
  <c r="S433" i="61"/>
  <c r="R433" i="61"/>
  <c r="Q433" i="61"/>
  <c r="O433" i="61"/>
  <c r="N433" i="61"/>
  <c r="M433" i="61"/>
  <c r="L433" i="61"/>
  <c r="K433" i="61"/>
  <c r="J433" i="61"/>
  <c r="I433" i="61"/>
  <c r="H433" i="61"/>
  <c r="G433" i="61"/>
  <c r="F433" i="61"/>
  <c r="E433" i="61"/>
  <c r="D433" i="61"/>
  <c r="C433" i="61"/>
  <c r="B433" i="61"/>
  <c r="A401" i="61"/>
  <c r="AB414" i="61"/>
  <c r="AA414" i="61"/>
  <c r="Z414" i="61"/>
  <c r="Y414" i="61"/>
  <c r="X414" i="61"/>
  <c r="W414" i="61"/>
  <c r="U414" i="61"/>
  <c r="T414" i="61"/>
  <c r="S414" i="61"/>
  <c r="R414" i="61"/>
  <c r="Q414" i="61"/>
  <c r="O414" i="61"/>
  <c r="N414" i="61"/>
  <c r="M414" i="61"/>
  <c r="L414" i="61"/>
  <c r="K414" i="61"/>
  <c r="J414" i="61"/>
  <c r="I414" i="61"/>
  <c r="H414" i="61"/>
  <c r="G414" i="61"/>
  <c r="F414" i="61"/>
  <c r="E414" i="61"/>
  <c r="D414" i="61"/>
  <c r="C414" i="61"/>
  <c r="B414" i="61"/>
  <c r="A382" i="61"/>
  <c r="AB395" i="61"/>
  <c r="AA395" i="61"/>
  <c r="Z395" i="61"/>
  <c r="Y395" i="61"/>
  <c r="X395" i="61"/>
  <c r="W395" i="61"/>
  <c r="U395" i="61"/>
  <c r="T395" i="61"/>
  <c r="S395" i="61"/>
  <c r="R395" i="61"/>
  <c r="Q395" i="61"/>
  <c r="O395" i="61"/>
  <c r="N395" i="61"/>
  <c r="M395" i="61"/>
  <c r="L395" i="61"/>
  <c r="K395" i="61"/>
  <c r="J395" i="61"/>
  <c r="I395" i="61"/>
  <c r="H395" i="61"/>
  <c r="G395" i="61"/>
  <c r="F395" i="61"/>
  <c r="E395" i="61"/>
  <c r="D395" i="61"/>
  <c r="C395" i="61"/>
  <c r="B395" i="61"/>
  <c r="A363" i="61"/>
  <c r="AB376" i="61"/>
  <c r="AA376" i="61"/>
  <c r="Z376" i="61"/>
  <c r="Y376" i="61"/>
  <c r="X376" i="61"/>
  <c r="W376" i="61"/>
  <c r="U376" i="61"/>
  <c r="T376" i="61"/>
  <c r="S376" i="61"/>
  <c r="R376" i="61"/>
  <c r="Q376" i="61"/>
  <c r="O376" i="61"/>
  <c r="N376" i="61"/>
  <c r="M376" i="61"/>
  <c r="L376" i="61"/>
  <c r="K376" i="61"/>
  <c r="J376" i="61"/>
  <c r="I376" i="61"/>
  <c r="H376" i="61"/>
  <c r="G376" i="61"/>
  <c r="F376" i="61"/>
  <c r="E376" i="61"/>
  <c r="D376" i="61"/>
  <c r="C376" i="61"/>
  <c r="B376" i="61"/>
  <c r="A344" i="61"/>
  <c r="AB357" i="61"/>
  <c r="AA357" i="61"/>
  <c r="Z357" i="61"/>
  <c r="Y357" i="61"/>
  <c r="X357" i="61"/>
  <c r="W357" i="61"/>
  <c r="U357" i="61"/>
  <c r="T357" i="61"/>
  <c r="S357" i="61"/>
  <c r="R357" i="61"/>
  <c r="Q357" i="61"/>
  <c r="O357" i="61"/>
  <c r="N357" i="61"/>
  <c r="M357" i="61"/>
  <c r="L357" i="61"/>
  <c r="K357" i="61"/>
  <c r="J357" i="61"/>
  <c r="I357" i="61"/>
  <c r="H357" i="61"/>
  <c r="G357" i="61"/>
  <c r="F357" i="61"/>
  <c r="E357" i="61"/>
  <c r="D357" i="61"/>
  <c r="C357" i="61"/>
  <c r="B357" i="61"/>
  <c r="A325" i="61"/>
  <c r="AB338" i="61"/>
  <c r="AA338" i="61"/>
  <c r="Z338" i="61"/>
  <c r="Y338" i="61"/>
  <c r="X338" i="61"/>
  <c r="W338" i="61"/>
  <c r="U338" i="61"/>
  <c r="T338" i="61"/>
  <c r="S338" i="61"/>
  <c r="R338" i="61"/>
  <c r="Q338" i="61"/>
  <c r="O338" i="61"/>
  <c r="N338" i="61"/>
  <c r="M338" i="61"/>
  <c r="L338" i="61"/>
  <c r="K338" i="61"/>
  <c r="J338" i="61"/>
  <c r="I338" i="61"/>
  <c r="H338" i="61"/>
  <c r="G338" i="61"/>
  <c r="F338" i="61"/>
  <c r="E338" i="61"/>
  <c r="D338" i="61"/>
  <c r="C338" i="61"/>
  <c r="B338" i="61"/>
  <c r="A306" i="61"/>
  <c r="AB319" i="61"/>
  <c r="AA319" i="61"/>
  <c r="Z319" i="61"/>
  <c r="Y319" i="61"/>
  <c r="X319" i="61"/>
  <c r="W319" i="61"/>
  <c r="U319" i="61"/>
  <c r="T319" i="61"/>
  <c r="S319" i="61"/>
  <c r="R319" i="61"/>
  <c r="Q319" i="61"/>
  <c r="O319" i="61"/>
  <c r="N319" i="61"/>
  <c r="M319" i="61"/>
  <c r="L319" i="61"/>
  <c r="K319" i="61"/>
  <c r="J319" i="61"/>
  <c r="I319" i="61"/>
  <c r="H319" i="61"/>
  <c r="G319" i="61"/>
  <c r="F319" i="61"/>
  <c r="E319" i="61"/>
  <c r="D319" i="61"/>
  <c r="C319" i="61"/>
  <c r="B319" i="61"/>
  <c r="A287" i="61"/>
  <c r="A268" i="61"/>
  <c r="A249" i="61"/>
  <c r="A230" i="61"/>
  <c r="A211" i="61"/>
  <c r="A192" i="61"/>
  <c r="A173" i="61"/>
  <c r="A154" i="61"/>
  <c r="A135" i="61"/>
  <c r="A116" i="61"/>
  <c r="A97" i="61"/>
  <c r="A78" i="61"/>
  <c r="A59" i="61"/>
  <c r="A40" i="61"/>
  <c r="B30" i="61"/>
  <c r="B29" i="61"/>
  <c r="B28" i="61"/>
  <c r="B27" i="61"/>
  <c r="B26" i="61"/>
  <c r="B25" i="61"/>
  <c r="B24" i="61"/>
  <c r="AB300" i="61"/>
  <c r="AA300" i="61"/>
  <c r="Z300" i="61"/>
  <c r="Y300" i="61"/>
  <c r="X300" i="61"/>
  <c r="W300" i="61"/>
  <c r="U300" i="61"/>
  <c r="T300" i="61"/>
  <c r="S300" i="61"/>
  <c r="R300" i="61"/>
  <c r="Q300" i="61"/>
  <c r="O300" i="61"/>
  <c r="N300" i="61"/>
  <c r="M300" i="61"/>
  <c r="L300" i="61"/>
  <c r="K300" i="61"/>
  <c r="J300" i="61"/>
  <c r="I300" i="61"/>
  <c r="H300" i="61"/>
  <c r="G300" i="61"/>
  <c r="F300" i="61"/>
  <c r="E300" i="61"/>
  <c r="D300" i="61"/>
  <c r="C300" i="61"/>
  <c r="B300" i="61"/>
  <c r="AB281" i="61"/>
  <c r="AA281" i="61"/>
  <c r="Z281" i="61"/>
  <c r="Y281" i="61"/>
  <c r="X281" i="61"/>
  <c r="W281" i="61"/>
  <c r="U281" i="61"/>
  <c r="T281" i="61"/>
  <c r="S281" i="61"/>
  <c r="R281" i="61"/>
  <c r="Q281" i="61"/>
  <c r="O281" i="61"/>
  <c r="N281" i="61"/>
  <c r="M281" i="61"/>
  <c r="L281" i="61"/>
  <c r="K281" i="61"/>
  <c r="J281" i="61"/>
  <c r="I281" i="61"/>
  <c r="H281" i="61"/>
  <c r="G281" i="61"/>
  <c r="F281" i="61"/>
  <c r="E281" i="61"/>
  <c r="D281" i="61"/>
  <c r="C281" i="61"/>
  <c r="AE252" i="61"/>
  <c r="AD252" i="61"/>
  <c r="AC252" i="61"/>
  <c r="AB252" i="61"/>
  <c r="AB262" i="61" s="1"/>
  <c r="AA252" i="61"/>
  <c r="Z252" i="61"/>
  <c r="Z262" i="61" s="1"/>
  <c r="Y252" i="61"/>
  <c r="X252" i="61"/>
  <c r="X262" i="61" s="1"/>
  <c r="W252" i="61"/>
  <c r="V252" i="61"/>
  <c r="U252" i="61"/>
  <c r="T252" i="61"/>
  <c r="S252" i="61"/>
  <c r="R252" i="61"/>
  <c r="Q252" i="61"/>
  <c r="P252" i="61"/>
  <c r="O252" i="61"/>
  <c r="O262" i="61" s="1"/>
  <c r="N252" i="61"/>
  <c r="M252" i="61"/>
  <c r="M262" i="61" s="1"/>
  <c r="L252" i="61"/>
  <c r="K252" i="61"/>
  <c r="K262" i="61" s="1"/>
  <c r="J252" i="61"/>
  <c r="I252" i="61"/>
  <c r="I262" i="61" s="1"/>
  <c r="H252" i="61"/>
  <c r="G252" i="61"/>
  <c r="G262" i="61" s="1"/>
  <c r="F252" i="61"/>
  <c r="E252" i="61"/>
  <c r="E262" i="61" s="1"/>
  <c r="D252" i="61"/>
  <c r="C252" i="61"/>
  <c r="C262" i="61" s="1"/>
  <c r="B262" i="61"/>
  <c r="AA243" i="61"/>
  <c r="Y243" i="61"/>
  <c r="W243" i="61"/>
  <c r="U243" i="61"/>
  <c r="S243" i="61"/>
  <c r="Q243" i="61"/>
  <c r="N243" i="61"/>
  <c r="L243" i="61"/>
  <c r="J243" i="61"/>
  <c r="H243" i="61"/>
  <c r="F243" i="61"/>
  <c r="D243" i="61"/>
  <c r="B243" i="61"/>
  <c r="AB224" i="61"/>
  <c r="AA224" i="61"/>
  <c r="Z224" i="61"/>
  <c r="Y224" i="61"/>
  <c r="X224" i="61"/>
  <c r="W224" i="61"/>
  <c r="U224" i="61"/>
  <c r="T224" i="61"/>
  <c r="S224" i="61"/>
  <c r="R224" i="61"/>
  <c r="Q224" i="61"/>
  <c r="O224" i="61"/>
  <c r="N224" i="61"/>
  <c r="M224" i="61"/>
  <c r="L224" i="61"/>
  <c r="K224" i="61"/>
  <c r="J224" i="61"/>
  <c r="I224" i="61"/>
  <c r="H224" i="61"/>
  <c r="G224" i="61"/>
  <c r="F224" i="61"/>
  <c r="E224" i="61"/>
  <c r="D224" i="61"/>
  <c r="C224" i="61"/>
  <c r="B224" i="61"/>
  <c r="AA205" i="61"/>
  <c r="Z205" i="61"/>
  <c r="Y205" i="61"/>
  <c r="X205" i="61"/>
  <c r="W205" i="61"/>
  <c r="U205" i="61"/>
  <c r="T205" i="61"/>
  <c r="S205" i="61"/>
  <c r="R205" i="61"/>
  <c r="Q205" i="61"/>
  <c r="O205" i="61"/>
  <c r="N205" i="61"/>
  <c r="M205" i="61"/>
  <c r="L205" i="61"/>
  <c r="K205" i="61"/>
  <c r="J205" i="61"/>
  <c r="I205" i="61"/>
  <c r="H205" i="61"/>
  <c r="G205" i="61"/>
  <c r="F205" i="61"/>
  <c r="E205" i="61"/>
  <c r="D205" i="61"/>
  <c r="C205" i="61"/>
  <c r="AA186" i="61"/>
  <c r="Y186" i="61"/>
  <c r="W186" i="61"/>
  <c r="U186" i="61"/>
  <c r="S186" i="61"/>
  <c r="Q186" i="61"/>
  <c r="N186" i="61"/>
  <c r="L186" i="61"/>
  <c r="J186" i="61"/>
  <c r="H186" i="61"/>
  <c r="F186" i="61"/>
  <c r="D186" i="61"/>
  <c r="AB167" i="61"/>
  <c r="Z167" i="61"/>
  <c r="X167" i="61"/>
  <c r="T167" i="61"/>
  <c r="R167" i="61"/>
  <c r="O167" i="61"/>
  <c r="M167" i="61"/>
  <c r="K167" i="61"/>
  <c r="I167" i="61"/>
  <c r="G167" i="61"/>
  <c r="E167" i="61"/>
  <c r="C167" i="61"/>
  <c r="B167" i="61"/>
  <c r="AB148" i="61"/>
  <c r="AA148" i="61"/>
  <c r="Z148" i="61"/>
  <c r="Y148" i="61"/>
  <c r="X148" i="61"/>
  <c r="W148" i="61"/>
  <c r="U148" i="61"/>
  <c r="T148" i="61"/>
  <c r="S148" i="61"/>
  <c r="Q148" i="61"/>
  <c r="O148" i="61"/>
  <c r="N148" i="61"/>
  <c r="M148" i="61"/>
  <c r="L148" i="61"/>
  <c r="K148" i="61"/>
  <c r="J148" i="61"/>
  <c r="G148" i="61"/>
  <c r="E148" i="61"/>
  <c r="B148" i="61"/>
  <c r="AB129" i="61"/>
  <c r="Z129" i="61"/>
  <c r="T129" i="61"/>
  <c r="O129" i="61"/>
  <c r="K129" i="61"/>
  <c r="E129" i="61"/>
  <c r="AB110" i="61"/>
  <c r="Z110" i="61"/>
  <c r="X110" i="61"/>
  <c r="U110" i="61"/>
  <c r="S110" i="61"/>
  <c r="M110" i="61"/>
  <c r="E110" i="61"/>
  <c r="AA91" i="61"/>
  <c r="W91" i="61"/>
  <c r="U91" i="61"/>
  <c r="J91" i="61"/>
  <c r="D91" i="61"/>
  <c r="Z72" i="61"/>
  <c r="U72" i="61"/>
  <c r="T72" i="61"/>
  <c r="S72" i="61"/>
  <c r="R72" i="61"/>
  <c r="Q72" i="61"/>
  <c r="O72" i="61"/>
  <c r="M72" i="61"/>
  <c r="K72" i="61"/>
  <c r="I72" i="61"/>
  <c r="G72" i="61"/>
  <c r="E72" i="61"/>
  <c r="AB53" i="61"/>
  <c r="X53" i="61"/>
  <c r="T53" i="61"/>
  <c r="O53" i="61"/>
  <c r="K53" i="61"/>
  <c r="G53" i="61"/>
  <c r="C53" i="61"/>
  <c r="AB34" i="61"/>
  <c r="Z34" i="61"/>
  <c r="T34" i="61"/>
  <c r="O34" i="61"/>
  <c r="K34" i="61"/>
  <c r="G34" i="61"/>
  <c r="Q6" i="30"/>
  <c r="P24" i="61" s="1"/>
  <c r="Q7" i="30"/>
  <c r="P43" i="61" s="1"/>
  <c r="Q8" i="30"/>
  <c r="P62" i="61" s="1"/>
  <c r="Q9" i="30"/>
  <c r="P81" i="61" s="1"/>
  <c r="P100" i="61"/>
  <c r="Q11" i="30"/>
  <c r="P119" i="61" s="1"/>
  <c r="Q12" i="30"/>
  <c r="P138" i="61" s="1"/>
  <c r="P157" i="61"/>
  <c r="P176" i="61"/>
  <c r="P195" i="61"/>
  <c r="P214" i="61"/>
  <c r="Q5" i="30"/>
  <c r="P5" i="61" s="1"/>
  <c r="B5" i="61"/>
  <c r="M15" i="61"/>
  <c r="Q6" i="114"/>
  <c r="P31" i="61" s="1"/>
  <c r="Q7" i="114"/>
  <c r="P50" i="61" s="1"/>
  <c r="Q8" i="114"/>
  <c r="P69" i="61" s="1"/>
  <c r="Q9" i="114"/>
  <c r="Q10" i="114"/>
  <c r="P107" i="61" s="1"/>
  <c r="Q11" i="114"/>
  <c r="P126" i="61" s="1"/>
  <c r="Q12" i="114"/>
  <c r="P145" i="61" s="1"/>
  <c r="Q13" i="114"/>
  <c r="P164" i="61" s="1"/>
  <c r="Q14" i="114"/>
  <c r="P183" i="61" s="1"/>
  <c r="Q15" i="114"/>
  <c r="P202" i="61" s="1"/>
  <c r="Q16" i="114"/>
  <c r="P221" i="61" s="1"/>
  <c r="Q17" i="114"/>
  <c r="AF17" i="114" s="1"/>
  <c r="AD240" i="61" s="1"/>
  <c r="Q18" i="114"/>
  <c r="P259" i="61" s="1"/>
  <c r="Q19" i="114"/>
  <c r="AF19" i="114" s="1"/>
  <c r="AD278" i="61" s="1"/>
  <c r="Q20" i="114"/>
  <c r="P297" i="61" s="1"/>
  <c r="Q21" i="114"/>
  <c r="AF21" i="114" s="1"/>
  <c r="AD316" i="61" s="1"/>
  <c r="Q22" i="114"/>
  <c r="P335" i="61" s="1"/>
  <c r="Q23" i="114"/>
  <c r="P354" i="61" s="1"/>
  <c r="Q24" i="114"/>
  <c r="P373" i="61" s="1"/>
  <c r="Q25" i="114"/>
  <c r="AF25" i="114" s="1"/>
  <c r="Q26" i="114"/>
  <c r="P411" i="61" s="1"/>
  <c r="Q27" i="114"/>
  <c r="P430" i="61" s="1"/>
  <c r="Q28" i="114"/>
  <c r="P449" i="61" s="1"/>
  <c r="Q29" i="114"/>
  <c r="P468" i="61" s="1"/>
  <c r="Q30" i="114"/>
  <c r="P487" i="61" s="1"/>
  <c r="Q31" i="114"/>
  <c r="P506" i="61" s="1"/>
  <c r="Q5" i="114"/>
  <c r="P12" i="61" s="1"/>
  <c r="X5" i="113"/>
  <c r="Q6" i="113"/>
  <c r="P30" i="61" s="1"/>
  <c r="Q7" i="113"/>
  <c r="P49" i="61" s="1"/>
  <c r="Q8" i="113"/>
  <c r="P68" i="61" s="1"/>
  <c r="Q9" i="113"/>
  <c r="P87" i="61" s="1"/>
  <c r="Q10" i="113"/>
  <c r="P106" i="61" s="1"/>
  <c r="Q11" i="113"/>
  <c r="P125" i="61" s="1"/>
  <c r="Q12" i="113"/>
  <c r="P144" i="61" s="1"/>
  <c r="Q13" i="113"/>
  <c r="P163" i="61" s="1"/>
  <c r="Q14" i="113"/>
  <c r="P182" i="61" s="1"/>
  <c r="Q15" i="113"/>
  <c r="P201" i="61" s="1"/>
  <c r="Q16" i="113"/>
  <c r="P220" i="61" s="1"/>
  <c r="Q17" i="113"/>
  <c r="P239" i="61" s="1"/>
  <c r="Q18" i="113"/>
  <c r="P258" i="61" s="1"/>
  <c r="Q19" i="113"/>
  <c r="Q20" i="113"/>
  <c r="P296" i="61" s="1"/>
  <c r="Q21" i="113"/>
  <c r="Q22" i="113"/>
  <c r="P334" i="61" s="1"/>
  <c r="Q23" i="113"/>
  <c r="P353" i="61" s="1"/>
  <c r="Q24" i="113"/>
  <c r="P372" i="61" s="1"/>
  <c r="Q25" i="113"/>
  <c r="P391" i="61" s="1"/>
  <c r="Q26" i="113"/>
  <c r="P410" i="61" s="1"/>
  <c r="Q27" i="113"/>
  <c r="P429" i="61" s="1"/>
  <c r="Q28" i="113"/>
  <c r="P448" i="61" s="1"/>
  <c r="Q29" i="113"/>
  <c r="P467" i="61" s="1"/>
  <c r="Q30" i="113"/>
  <c r="P486" i="61" s="1"/>
  <c r="Q31" i="113"/>
  <c r="P505" i="61" s="1"/>
  <c r="Q5" i="113"/>
  <c r="P11" i="61" s="1"/>
  <c r="Q5" i="112"/>
  <c r="P10" i="61" s="1"/>
  <c r="Q6" i="112"/>
  <c r="P29" i="61" s="1"/>
  <c r="Q7" i="112"/>
  <c r="P48" i="61" s="1"/>
  <c r="Q8" i="112"/>
  <c r="P67" i="61" s="1"/>
  <c r="Q9" i="112"/>
  <c r="Q10" i="112"/>
  <c r="P105" i="61" s="1"/>
  <c r="Q11" i="112"/>
  <c r="P124" i="61" s="1"/>
  <c r="Q12" i="112"/>
  <c r="P143" i="61" s="1"/>
  <c r="Q13" i="112"/>
  <c r="Q14" i="112"/>
  <c r="P181" i="61" s="1"/>
  <c r="Q15" i="112"/>
  <c r="P200" i="61" s="1"/>
  <c r="Q16" i="112"/>
  <c r="P219" i="61" s="1"/>
  <c r="Q17" i="112"/>
  <c r="P238" i="61" s="1"/>
  <c r="Q18" i="112"/>
  <c r="P257" i="61" s="1"/>
  <c r="Q19" i="112"/>
  <c r="Q20" i="112"/>
  <c r="P295" i="61" s="1"/>
  <c r="Q21" i="112"/>
  <c r="Q22" i="112"/>
  <c r="P333" i="61" s="1"/>
  <c r="Q23" i="112"/>
  <c r="P352" i="61" s="1"/>
  <c r="Q24" i="112"/>
  <c r="P371" i="61" s="1"/>
  <c r="Q25" i="112"/>
  <c r="P390" i="61" s="1"/>
  <c r="Q26" i="112"/>
  <c r="P409" i="61" s="1"/>
  <c r="Q27" i="112"/>
  <c r="P428" i="61" s="1"/>
  <c r="Q28" i="112"/>
  <c r="P447" i="61" s="1"/>
  <c r="Q29" i="112"/>
  <c r="P466" i="61" s="1"/>
  <c r="Q30" i="112"/>
  <c r="P485" i="61" s="1"/>
  <c r="Q31" i="112"/>
  <c r="P504" i="61" s="1"/>
  <c r="P389" i="61"/>
  <c r="P408" i="61"/>
  <c r="P427" i="61"/>
  <c r="P446" i="61"/>
  <c r="P465" i="61"/>
  <c r="P484" i="61"/>
  <c r="P503" i="61"/>
  <c r="Q6" i="111"/>
  <c r="P28" i="61" s="1"/>
  <c r="Q7" i="111"/>
  <c r="Q8" i="111"/>
  <c r="Q9" i="111"/>
  <c r="Q10" i="111"/>
  <c r="P104" i="61" s="1"/>
  <c r="Q11" i="111"/>
  <c r="Q12" i="111"/>
  <c r="Q13" i="111"/>
  <c r="Q14" i="111"/>
  <c r="P180" i="61" s="1"/>
  <c r="Q15" i="111"/>
  <c r="P199" i="61" s="1"/>
  <c r="Q16" i="111"/>
  <c r="P218" i="61" s="1"/>
  <c r="Q17" i="111"/>
  <c r="P237" i="61" s="1"/>
  <c r="Q18" i="111"/>
  <c r="P256" i="61" s="1"/>
  <c r="Q19" i="111"/>
  <c r="P294" i="61"/>
  <c r="P332" i="61"/>
  <c r="P351" i="61"/>
  <c r="P370" i="61"/>
  <c r="Q5" i="111"/>
  <c r="P9" i="61" s="1"/>
  <c r="AD5" i="110"/>
  <c r="AC8" i="61" s="1"/>
  <c r="W5" i="110"/>
  <c r="Q6" i="110"/>
  <c r="P27" i="61" s="1"/>
  <c r="Q7" i="110"/>
  <c r="P46" i="61" s="1"/>
  <c r="Q8" i="110"/>
  <c r="P65" i="61" s="1"/>
  <c r="Q9" i="110"/>
  <c r="P84" i="61" s="1"/>
  <c r="Q10" i="110"/>
  <c r="P103" i="61" s="1"/>
  <c r="Q11" i="110"/>
  <c r="P122" i="61" s="1"/>
  <c r="Q12" i="110"/>
  <c r="P141" i="61" s="1"/>
  <c r="Q13" i="110"/>
  <c r="P160" i="61" s="1"/>
  <c r="Q14" i="110"/>
  <c r="P179" i="61" s="1"/>
  <c r="Q15" i="110"/>
  <c r="P198" i="61" s="1"/>
  <c r="Q16" i="110"/>
  <c r="P217" i="61" s="1"/>
  <c r="Q17" i="110"/>
  <c r="P236" i="61" s="1"/>
  <c r="Q18" i="110"/>
  <c r="P255" i="61" s="1"/>
  <c r="Q19" i="110"/>
  <c r="P293" i="61"/>
  <c r="P312" i="61"/>
  <c r="P331" i="61"/>
  <c r="P350" i="61"/>
  <c r="P369" i="61"/>
  <c r="P388" i="61"/>
  <c r="P407" i="61"/>
  <c r="P426" i="61"/>
  <c r="P445" i="61"/>
  <c r="P464" i="61"/>
  <c r="P483" i="61"/>
  <c r="P502" i="61"/>
  <c r="Q5" i="110"/>
  <c r="P8" i="61" s="1"/>
  <c r="AD5" i="109"/>
  <c r="AC7" i="61" s="1"/>
  <c r="W5" i="109"/>
  <c r="V7" i="61" s="1"/>
  <c r="Q6" i="109"/>
  <c r="P26" i="61" s="1"/>
  <c r="Q7" i="109"/>
  <c r="P45" i="61" s="1"/>
  <c r="Q8" i="109"/>
  <c r="P64" i="61" s="1"/>
  <c r="Q9" i="109"/>
  <c r="P83" i="61" s="1"/>
  <c r="Q10" i="109"/>
  <c r="P102" i="61" s="1"/>
  <c r="Q11" i="109"/>
  <c r="P121" i="61" s="1"/>
  <c r="Q12" i="109"/>
  <c r="P140" i="61" s="1"/>
  <c r="Q13" i="109"/>
  <c r="P159" i="61" s="1"/>
  <c r="Q14" i="109"/>
  <c r="P178" i="61" s="1"/>
  <c r="Q15" i="109"/>
  <c r="P197" i="61" s="1"/>
  <c r="Q16" i="109"/>
  <c r="P216" i="61" s="1"/>
  <c r="Q17" i="109"/>
  <c r="P235" i="61" s="1"/>
  <c r="Q18" i="109"/>
  <c r="P254" i="61" s="1"/>
  <c r="Q19" i="109"/>
  <c r="P273" i="61" s="1"/>
  <c r="P292" i="61"/>
  <c r="P311" i="61"/>
  <c r="P330" i="61"/>
  <c r="P349" i="61"/>
  <c r="P368" i="61"/>
  <c r="P387" i="61"/>
  <c r="P406" i="61"/>
  <c r="P425" i="61"/>
  <c r="P444" i="61"/>
  <c r="P463" i="61"/>
  <c r="P482" i="61"/>
  <c r="P501" i="61"/>
  <c r="Q5" i="109"/>
  <c r="P7" i="61" s="1"/>
  <c r="P386" i="61"/>
  <c r="P405" i="61"/>
  <c r="P424" i="61"/>
  <c r="P443" i="61"/>
  <c r="P462" i="61"/>
  <c r="P481" i="61"/>
  <c r="P500" i="61"/>
  <c r="AC462" i="61"/>
  <c r="AC481" i="61"/>
  <c r="AC500" i="61"/>
  <c r="AD8" i="30"/>
  <c r="AC62" i="61" s="1"/>
  <c r="AD9" i="30"/>
  <c r="AC81" i="61" s="1"/>
  <c r="AD10" i="30"/>
  <c r="AC100" i="61" s="1"/>
  <c r="AD11" i="30"/>
  <c r="AC119" i="61" s="1"/>
  <c r="AD12" i="30"/>
  <c r="AC138" i="61" s="1"/>
  <c r="AC157" i="61"/>
  <c r="AC176" i="61"/>
  <c r="AC195" i="61"/>
  <c r="AC214" i="61"/>
  <c r="AC233" i="61"/>
  <c r="AC271" i="61"/>
  <c r="AC290" i="61"/>
  <c r="AC309" i="61"/>
  <c r="AC328" i="61"/>
  <c r="AC347" i="61"/>
  <c r="AC366" i="61"/>
  <c r="AC385" i="61"/>
  <c r="AC404" i="61"/>
  <c r="AC423" i="61"/>
  <c r="AC442" i="61"/>
  <c r="AC25" i="61"/>
  <c r="AC177" i="61"/>
  <c r="AC405" i="61"/>
  <c r="AD5" i="108"/>
  <c r="AC6" i="61" s="1"/>
  <c r="W5" i="108"/>
  <c r="V6" i="61" s="1"/>
  <c r="Q6" i="108"/>
  <c r="P25" i="61" s="1"/>
  <c r="Q7" i="108"/>
  <c r="P44" i="61" s="1"/>
  <c r="Q8" i="108"/>
  <c r="P63" i="61" s="1"/>
  <c r="Q9" i="108"/>
  <c r="P82" i="61" s="1"/>
  <c r="Q10" i="108"/>
  <c r="P101" i="61" s="1"/>
  <c r="Q11" i="108"/>
  <c r="P120" i="61" s="1"/>
  <c r="Q12" i="108"/>
  <c r="P139" i="61" s="1"/>
  <c r="Q13" i="108"/>
  <c r="P158" i="61" s="1"/>
  <c r="Q14" i="108"/>
  <c r="P177" i="61" s="1"/>
  <c r="Q15" i="108"/>
  <c r="P196" i="61" s="1"/>
  <c r="Q16" i="108"/>
  <c r="P215" i="61" s="1"/>
  <c r="Q17" i="108"/>
  <c r="P234" i="61" s="1"/>
  <c r="Q18" i="108"/>
  <c r="P253" i="61" s="1"/>
  <c r="Q19" i="108"/>
  <c r="P272" i="61" s="1"/>
  <c r="P291" i="61"/>
  <c r="P310" i="61"/>
  <c r="P329" i="61"/>
  <c r="P348" i="61"/>
  <c r="P367" i="61"/>
  <c r="Q5" i="108"/>
  <c r="P6" i="61" s="1"/>
  <c r="V385" i="61"/>
  <c r="P233" i="61"/>
  <c r="P271" i="61"/>
  <c r="P290" i="61"/>
  <c r="P309" i="61"/>
  <c r="P328" i="61"/>
  <c r="P347" i="61"/>
  <c r="P366" i="61"/>
  <c r="P385" i="61"/>
  <c r="P404" i="61"/>
  <c r="P423" i="61"/>
  <c r="P442" i="61"/>
  <c r="W7" i="30"/>
  <c r="V43" i="61" s="1"/>
  <c r="AD7" i="30"/>
  <c r="AC43" i="61" s="1"/>
  <c r="K36" i="114"/>
  <c r="AB69" i="62"/>
  <c r="K36" i="113"/>
  <c r="AA69" i="62"/>
  <c r="K36" i="112"/>
  <c r="Z69" i="62" s="1"/>
  <c r="K21" i="110"/>
  <c r="X69" i="62" s="1"/>
  <c r="K21" i="109"/>
  <c r="W69" i="62" s="1"/>
  <c r="O21" i="108"/>
  <c r="V73" i="62" s="1"/>
  <c r="O13" i="30"/>
  <c r="O14" i="30" s="1"/>
  <c r="U73" i="62" s="1"/>
  <c r="P13" i="30"/>
  <c r="AD17" i="112"/>
  <c r="AC238" i="61" s="1"/>
  <c r="W15" i="112"/>
  <c r="V200" i="61" s="1"/>
  <c r="W16" i="112"/>
  <c r="W17" i="112"/>
  <c r="V238" i="61" s="1"/>
  <c r="W18" i="112"/>
  <c r="W25" i="112"/>
  <c r="E19" i="62"/>
  <c r="D19" i="62"/>
  <c r="AD6" i="30"/>
  <c r="AC24" i="61" s="1"/>
  <c r="AD5" i="30"/>
  <c r="AC5" i="61" s="1"/>
  <c r="A6" i="61"/>
  <c r="A7" i="61"/>
  <c r="A8" i="61"/>
  <c r="A9" i="61"/>
  <c r="A10" i="61"/>
  <c r="A11" i="61"/>
  <c r="A12" i="61"/>
  <c r="A5" i="61"/>
  <c r="B3" i="114"/>
  <c r="C1" i="114"/>
  <c r="AD39" i="114"/>
  <c r="AC39" i="114"/>
  <c r="AB39" i="114"/>
  <c r="AA39" i="114"/>
  <c r="Z39" i="114"/>
  <c r="Y39" i="114"/>
  <c r="AD36" i="114"/>
  <c r="AB87" i="62"/>
  <c r="AC36" i="114"/>
  <c r="AB86" i="62"/>
  <c r="AB36" i="114"/>
  <c r="AB85" i="62"/>
  <c r="AA36" i="114"/>
  <c r="AB84" i="62"/>
  <c r="Z36" i="114"/>
  <c r="AB83" i="62"/>
  <c r="Y36" i="114"/>
  <c r="AB82" i="62"/>
  <c r="W36" i="114"/>
  <c r="AB80" i="62"/>
  <c r="V36" i="114"/>
  <c r="AB79" i="62"/>
  <c r="U36" i="114"/>
  <c r="AB78" i="62"/>
  <c r="T36" i="114"/>
  <c r="S36" i="114"/>
  <c r="AB76" i="62" s="1"/>
  <c r="R36" i="114"/>
  <c r="P36" i="114"/>
  <c r="AB74" i="62"/>
  <c r="O36" i="114"/>
  <c r="AB73" i="62"/>
  <c r="N36" i="114"/>
  <c r="AB72" i="62"/>
  <c r="M36" i="114"/>
  <c r="AB71" i="62"/>
  <c r="L36" i="114"/>
  <c r="AB70" i="62"/>
  <c r="J36" i="114"/>
  <c r="AB68" i="62"/>
  <c r="I36" i="114"/>
  <c r="AB67" i="62"/>
  <c r="H36" i="114"/>
  <c r="AB66" i="62"/>
  <c r="G36" i="114"/>
  <c r="AB65" i="62"/>
  <c r="F36" i="114"/>
  <c r="AB64" i="62"/>
  <c r="E36" i="114"/>
  <c r="AB63" i="62"/>
  <c r="D36" i="114"/>
  <c r="AB62" i="62"/>
  <c r="C36" i="114"/>
  <c r="AB61" i="62"/>
  <c r="AE31" i="114"/>
  <c r="AC506" i="61" s="1"/>
  <c r="X31" i="114"/>
  <c r="B31" i="114"/>
  <c r="AE30" i="114"/>
  <c r="AC487" i="61" s="1"/>
  <c r="X30" i="114"/>
  <c r="B30" i="114"/>
  <c r="AE29" i="114"/>
  <c r="AC468" i="61" s="1"/>
  <c r="X29" i="114"/>
  <c r="B29" i="114"/>
  <c r="AE28" i="114"/>
  <c r="AC449" i="61" s="1"/>
  <c r="X28" i="114"/>
  <c r="B28" i="114"/>
  <c r="AE27" i="114"/>
  <c r="AC430" i="61" s="1"/>
  <c r="X27" i="114"/>
  <c r="B27" i="114"/>
  <c r="AE26" i="114"/>
  <c r="AC411" i="61" s="1"/>
  <c r="X26" i="114"/>
  <c r="B26" i="114"/>
  <c r="AE25" i="114"/>
  <c r="X25" i="114"/>
  <c r="B25" i="114"/>
  <c r="AE24" i="114"/>
  <c r="AC373" i="61" s="1"/>
  <c r="X24" i="114"/>
  <c r="B24" i="114"/>
  <c r="AE23" i="114"/>
  <c r="AC354" i="61"/>
  <c r="X23" i="114"/>
  <c r="B23" i="114"/>
  <c r="AE22" i="114"/>
  <c r="AC335" i="61" s="1"/>
  <c r="X22" i="114"/>
  <c r="B22" i="114"/>
  <c r="AE21" i="114"/>
  <c r="AC316" i="61" s="1"/>
  <c r="X21" i="114"/>
  <c r="B21" i="114"/>
  <c r="AE20" i="114"/>
  <c r="AC297" i="61" s="1"/>
  <c r="X20" i="114"/>
  <c r="B20" i="114"/>
  <c r="AE19" i="114"/>
  <c r="AC278" i="61" s="1"/>
  <c r="X19" i="114"/>
  <c r="B19" i="114"/>
  <c r="AE18" i="114"/>
  <c r="AC259" i="61" s="1"/>
  <c r="X18" i="114"/>
  <c r="V259" i="61" s="1"/>
  <c r="B18" i="114"/>
  <c r="AE17" i="114"/>
  <c r="AC240" i="61" s="1"/>
  <c r="X17" i="114"/>
  <c r="B17" i="114"/>
  <c r="AE16" i="114"/>
  <c r="AC221" i="61" s="1"/>
  <c r="X16" i="114"/>
  <c r="V221" i="61" s="1"/>
  <c r="B16" i="114"/>
  <c r="AE15" i="114"/>
  <c r="AC202" i="61" s="1"/>
  <c r="X15" i="114"/>
  <c r="B15" i="114"/>
  <c r="AE14" i="114"/>
  <c r="AC183" i="61" s="1"/>
  <c r="X14" i="114"/>
  <c r="B14" i="114"/>
  <c r="AE13" i="114"/>
  <c r="X13" i="114"/>
  <c r="B13" i="114"/>
  <c r="AE12" i="114"/>
  <c r="AC145" i="61" s="1"/>
  <c r="X12" i="114"/>
  <c r="B12" i="114"/>
  <c r="AE11" i="114"/>
  <c r="AC126" i="61" s="1"/>
  <c r="X11" i="114"/>
  <c r="B11" i="114"/>
  <c r="AE10" i="114"/>
  <c r="AC107" i="61" s="1"/>
  <c r="X10" i="114"/>
  <c r="B10" i="114"/>
  <c r="AE9" i="114"/>
  <c r="AC88" i="61" s="1"/>
  <c r="X9" i="114"/>
  <c r="B9" i="114"/>
  <c r="AE8" i="114"/>
  <c r="AC69" i="61" s="1"/>
  <c r="X8" i="114"/>
  <c r="B8" i="114"/>
  <c r="AE7" i="114"/>
  <c r="AC50" i="61" s="1"/>
  <c r="X7" i="114"/>
  <c r="B7" i="114"/>
  <c r="AE6" i="114"/>
  <c r="AC31" i="61" s="1"/>
  <c r="X6" i="114"/>
  <c r="B6" i="114"/>
  <c r="AE5" i="114"/>
  <c r="AC12" i="61" s="1"/>
  <c r="X5" i="114"/>
  <c r="B5" i="114"/>
  <c r="B3" i="113"/>
  <c r="C1" i="113"/>
  <c r="AD39" i="113"/>
  <c r="AC39" i="113"/>
  <c r="AB39" i="113"/>
  <c r="AA39" i="113"/>
  <c r="Z39" i="113"/>
  <c r="Y39" i="113"/>
  <c r="AD36" i="113"/>
  <c r="AA87" i="62" s="1"/>
  <c r="AC36" i="113"/>
  <c r="AA86" i="62" s="1"/>
  <c r="AB36" i="113"/>
  <c r="AA85" i="62" s="1"/>
  <c r="AA36" i="113"/>
  <c r="AA84" i="62" s="1"/>
  <c r="Z36" i="113"/>
  <c r="AA83" i="62" s="1"/>
  <c r="Y36" i="113"/>
  <c r="AA82" i="62" s="1"/>
  <c r="W36" i="113"/>
  <c r="AA80" i="62" s="1"/>
  <c r="V36" i="113"/>
  <c r="AA79" i="62" s="1"/>
  <c r="U36" i="113"/>
  <c r="AA78" i="62" s="1"/>
  <c r="T36" i="113"/>
  <c r="AA77" i="62" s="1"/>
  <c r="S36" i="113"/>
  <c r="AA76" i="62" s="1"/>
  <c r="R36" i="113"/>
  <c r="AA75" i="62" s="1"/>
  <c r="P36" i="113"/>
  <c r="AA74" i="62" s="1"/>
  <c r="O36" i="113"/>
  <c r="AA73" i="62" s="1"/>
  <c r="N36" i="113"/>
  <c r="AA72" i="62" s="1"/>
  <c r="M36" i="113"/>
  <c r="AA71" i="62" s="1"/>
  <c r="L36" i="113"/>
  <c r="AA70" i="62" s="1"/>
  <c r="J36" i="113"/>
  <c r="AA68" i="62" s="1"/>
  <c r="I36" i="113"/>
  <c r="AA67" i="62" s="1"/>
  <c r="H36" i="113"/>
  <c r="AA66" i="62" s="1"/>
  <c r="G36" i="113"/>
  <c r="AA65" i="62" s="1"/>
  <c r="F36" i="113"/>
  <c r="AA64" i="62" s="1"/>
  <c r="E36" i="113"/>
  <c r="AA63" i="62" s="1"/>
  <c r="D36" i="113"/>
  <c r="AA62" i="62" s="1"/>
  <c r="C36" i="113"/>
  <c r="AA61" i="62" s="1"/>
  <c r="AE31" i="113"/>
  <c r="AC505" i="61" s="1"/>
  <c r="X31" i="113"/>
  <c r="B31" i="113"/>
  <c r="AE30" i="113"/>
  <c r="AC486" i="61" s="1"/>
  <c r="X30" i="113"/>
  <c r="B30" i="113"/>
  <c r="AE29" i="113"/>
  <c r="AC467" i="61" s="1"/>
  <c r="X29" i="113"/>
  <c r="B29" i="113"/>
  <c r="AE28" i="113"/>
  <c r="AC448" i="61" s="1"/>
  <c r="X28" i="113"/>
  <c r="B28" i="113"/>
  <c r="AE27" i="113"/>
  <c r="AC429" i="61" s="1"/>
  <c r="X27" i="113"/>
  <c r="B27" i="113"/>
  <c r="AE26" i="113"/>
  <c r="AC410" i="61" s="1"/>
  <c r="X26" i="113"/>
  <c r="B26" i="113"/>
  <c r="AE25" i="113"/>
  <c r="AC391" i="61" s="1"/>
  <c r="X25" i="113"/>
  <c r="B25" i="113"/>
  <c r="AE24" i="113"/>
  <c r="AC372" i="61" s="1"/>
  <c r="X24" i="113"/>
  <c r="B24" i="113"/>
  <c r="AE23" i="113"/>
  <c r="AC353" i="61" s="1"/>
  <c r="X23" i="113"/>
  <c r="B23" i="113"/>
  <c r="AE22" i="113"/>
  <c r="AC334" i="61" s="1"/>
  <c r="X22" i="113"/>
  <c r="B22" i="113"/>
  <c r="AE21" i="113"/>
  <c r="AC315" i="61" s="1"/>
  <c r="X21" i="113"/>
  <c r="B21" i="113"/>
  <c r="AE20" i="113"/>
  <c r="AC296" i="61" s="1"/>
  <c r="X20" i="113"/>
  <c r="B20" i="113"/>
  <c r="AE19" i="113"/>
  <c r="AC277" i="61" s="1"/>
  <c r="X19" i="113"/>
  <c r="B19" i="113"/>
  <c r="AE18" i="113"/>
  <c r="AC258" i="61" s="1"/>
  <c r="X18" i="113"/>
  <c r="B18" i="113"/>
  <c r="AE17" i="113"/>
  <c r="AC239" i="61" s="1"/>
  <c r="X17" i="113"/>
  <c r="B17" i="113"/>
  <c r="AE16" i="113"/>
  <c r="AC220" i="61" s="1"/>
  <c r="X16" i="113"/>
  <c r="B16" i="113"/>
  <c r="AE15" i="113"/>
  <c r="AC201" i="61" s="1"/>
  <c r="X15" i="113"/>
  <c r="B15" i="113"/>
  <c r="AE14" i="113"/>
  <c r="AC182" i="61" s="1"/>
  <c r="X14" i="113"/>
  <c r="B14" i="113"/>
  <c r="AE13" i="113"/>
  <c r="AC163" i="61" s="1"/>
  <c r="X13" i="113"/>
  <c r="B13" i="113"/>
  <c r="AE12" i="113"/>
  <c r="AC144" i="61" s="1"/>
  <c r="X12" i="113"/>
  <c r="B12" i="113"/>
  <c r="AE11" i="113"/>
  <c r="AC125" i="61" s="1"/>
  <c r="X11" i="113"/>
  <c r="B11" i="113"/>
  <c r="AE10" i="113"/>
  <c r="AC106" i="61" s="1"/>
  <c r="X10" i="113"/>
  <c r="B10" i="113"/>
  <c r="AE9" i="113"/>
  <c r="AC87" i="61" s="1"/>
  <c r="X9" i="113"/>
  <c r="B9" i="113"/>
  <c r="AE8" i="113"/>
  <c r="AC68" i="61" s="1"/>
  <c r="X8" i="113"/>
  <c r="B8" i="113"/>
  <c r="AE7" i="113"/>
  <c r="AC49" i="61" s="1"/>
  <c r="X7" i="113"/>
  <c r="B7" i="113"/>
  <c r="AE6" i="113"/>
  <c r="AC30" i="61" s="1"/>
  <c r="X6" i="113"/>
  <c r="B6" i="113"/>
  <c r="AE5" i="113"/>
  <c r="AC11" i="61" s="1"/>
  <c r="B5" i="113"/>
  <c r="B3" i="112"/>
  <c r="C1" i="112"/>
  <c r="AC39" i="112"/>
  <c r="AB39" i="112"/>
  <c r="AA39" i="112"/>
  <c r="Z39" i="112"/>
  <c r="Y39" i="112"/>
  <c r="X39" i="112"/>
  <c r="AC36" i="112"/>
  <c r="Z87" i="62" s="1"/>
  <c r="AB36" i="112"/>
  <c r="AA36" i="112"/>
  <c r="Z85" i="62" s="1"/>
  <c r="Z36" i="112"/>
  <c r="Z84" i="62" s="1"/>
  <c r="Y36" i="112"/>
  <c r="Z83" i="62" s="1"/>
  <c r="X36" i="112"/>
  <c r="Z82" i="62" s="1"/>
  <c r="V36" i="112"/>
  <c r="Z79" i="62" s="1"/>
  <c r="U36" i="112"/>
  <c r="T36" i="112"/>
  <c r="Z77" i="62" s="1"/>
  <c r="S36" i="112"/>
  <c r="Z76" i="62" s="1"/>
  <c r="R36" i="112"/>
  <c r="Z75" i="62" s="1"/>
  <c r="P36" i="112"/>
  <c r="Z74" i="62" s="1"/>
  <c r="O36" i="112"/>
  <c r="Z73" i="62" s="1"/>
  <c r="N36" i="112"/>
  <c r="M36" i="112"/>
  <c r="L36" i="112"/>
  <c r="J36" i="112"/>
  <c r="Z68" i="62" s="1"/>
  <c r="I36" i="112"/>
  <c r="Z67" i="62" s="1"/>
  <c r="H36" i="112"/>
  <c r="Z66" i="62" s="1"/>
  <c r="F36" i="112"/>
  <c r="Z64" i="62" s="1"/>
  <c r="E36" i="112"/>
  <c r="Z63" i="62" s="1"/>
  <c r="D36" i="112"/>
  <c r="Z62" i="62" s="1"/>
  <c r="C36" i="112"/>
  <c r="Z61" i="62" s="1"/>
  <c r="AD31" i="112"/>
  <c r="AC504" i="61" s="1"/>
  <c r="W31" i="112"/>
  <c r="B31" i="112"/>
  <c r="AD30" i="112"/>
  <c r="AC485" i="61" s="1"/>
  <c r="W30" i="112"/>
  <c r="B30" i="112"/>
  <c r="AD29" i="112"/>
  <c r="AC466" i="61" s="1"/>
  <c r="W29" i="112"/>
  <c r="B29" i="112"/>
  <c r="AD28" i="112"/>
  <c r="AC447" i="61" s="1"/>
  <c r="W28" i="112"/>
  <c r="B28" i="112"/>
  <c r="AD27" i="112"/>
  <c r="AC428" i="61" s="1"/>
  <c r="W27" i="112"/>
  <c r="B27" i="112"/>
  <c r="AD26" i="112"/>
  <c r="AC409" i="61" s="1"/>
  <c r="W26" i="112"/>
  <c r="V409" i="61" s="1"/>
  <c r="B26" i="112"/>
  <c r="AD25" i="112"/>
  <c r="AC390" i="61" s="1"/>
  <c r="B25" i="112"/>
  <c r="AD24" i="112"/>
  <c r="AC371" i="61" s="1"/>
  <c r="AC376" i="61" s="1"/>
  <c r="W24" i="112"/>
  <c r="V371" i="61" s="1"/>
  <c r="B24" i="112"/>
  <c r="AD23" i="112"/>
  <c r="AC352" i="61" s="1"/>
  <c r="W23" i="112"/>
  <c r="B23" i="112"/>
  <c r="AD22" i="112"/>
  <c r="AC333" i="61" s="1"/>
  <c r="W22" i="112"/>
  <c r="B22" i="112"/>
  <c r="AD21" i="112"/>
  <c r="AC314" i="61" s="1"/>
  <c r="W21" i="112"/>
  <c r="B21" i="112"/>
  <c r="AD20" i="112"/>
  <c r="AC295" i="61" s="1"/>
  <c r="W20" i="112"/>
  <c r="B20" i="112"/>
  <c r="AD19" i="112"/>
  <c r="AC276" i="61" s="1"/>
  <c r="W19" i="112"/>
  <c r="B19" i="112"/>
  <c r="AD18" i="112"/>
  <c r="AC257" i="61" s="1"/>
  <c r="B18" i="112"/>
  <c r="B17" i="112"/>
  <c r="AD16" i="112"/>
  <c r="AC219" i="61" s="1"/>
  <c r="B16" i="112"/>
  <c r="AD15" i="112"/>
  <c r="AC200" i="61" s="1"/>
  <c r="B15" i="112"/>
  <c r="AD14" i="112"/>
  <c r="AC181" i="61" s="1"/>
  <c r="W14" i="112"/>
  <c r="B14" i="112"/>
  <c r="AD13" i="112"/>
  <c r="AC162" i="61" s="1"/>
  <c r="W13" i="112"/>
  <c r="B13" i="112"/>
  <c r="AD12" i="112"/>
  <c r="AC143" i="61" s="1"/>
  <c r="W12" i="112"/>
  <c r="B12" i="112"/>
  <c r="AD11" i="112"/>
  <c r="AC124" i="61" s="1"/>
  <c r="W11" i="112"/>
  <c r="B11" i="112"/>
  <c r="AD10" i="112"/>
  <c r="AC105" i="61" s="1"/>
  <c r="W10" i="112"/>
  <c r="B10" i="112"/>
  <c r="AD9" i="112"/>
  <c r="AC86" i="61" s="1"/>
  <c r="W9" i="112"/>
  <c r="B9" i="112"/>
  <c r="AD8" i="112"/>
  <c r="AC67" i="61" s="1"/>
  <c r="W8" i="112"/>
  <c r="B8" i="112"/>
  <c r="AD7" i="112"/>
  <c r="AC48" i="61" s="1"/>
  <c r="W7" i="112"/>
  <c r="B7" i="112"/>
  <c r="AD6" i="112"/>
  <c r="AC29" i="61" s="1"/>
  <c r="W6" i="112"/>
  <c r="B6" i="112"/>
  <c r="AD5" i="112"/>
  <c r="AC10" i="61" s="1"/>
  <c r="W5" i="112"/>
  <c r="B5" i="112"/>
  <c r="B3" i="111"/>
  <c r="C1" i="111"/>
  <c r="AC24" i="111"/>
  <c r="AB24" i="111"/>
  <c r="AA24" i="111"/>
  <c r="Z24" i="111"/>
  <c r="Y24" i="111"/>
  <c r="AC21" i="111"/>
  <c r="Y87" i="62" s="1"/>
  <c r="AB21" i="111"/>
  <c r="Y86" i="62" s="1"/>
  <c r="AA21" i="111"/>
  <c r="Y85" i="62" s="1"/>
  <c r="Z21" i="111"/>
  <c r="Y84" i="62" s="1"/>
  <c r="Y21" i="111"/>
  <c r="Y83" i="62" s="1"/>
  <c r="Y80" i="62"/>
  <c r="V21" i="111"/>
  <c r="Y79" i="62" s="1"/>
  <c r="U21" i="111"/>
  <c r="Y78" i="62" s="1"/>
  <c r="T21" i="111"/>
  <c r="Y77" i="62" s="1"/>
  <c r="S21" i="111"/>
  <c r="Y76" i="62" s="1"/>
  <c r="R21" i="111"/>
  <c r="Y75" i="62" s="1"/>
  <c r="P21" i="111"/>
  <c r="Y74" i="62" s="1"/>
  <c r="O21" i="111"/>
  <c r="Y73" i="62" s="1"/>
  <c r="N21" i="111"/>
  <c r="Y72" i="62" s="1"/>
  <c r="M21" i="111"/>
  <c r="Y71" i="62" s="1"/>
  <c r="L21" i="111"/>
  <c r="Y70" i="62" s="1"/>
  <c r="J21" i="111"/>
  <c r="Y68" i="62" s="1"/>
  <c r="I21" i="111"/>
  <c r="Y67" i="62" s="1"/>
  <c r="H21" i="111"/>
  <c r="Y66" i="62" s="1"/>
  <c r="G21" i="111"/>
  <c r="Y65" i="62" s="1"/>
  <c r="F21" i="111"/>
  <c r="Y64" i="62" s="1"/>
  <c r="E21" i="111"/>
  <c r="Y63" i="62" s="1"/>
  <c r="D21" i="111"/>
  <c r="Y62" i="62" s="1"/>
  <c r="C21" i="111"/>
  <c r="Y61" i="62" s="1"/>
  <c r="AC503" i="61"/>
  <c r="AC484" i="61"/>
  <c r="AC465" i="61"/>
  <c r="AC446" i="61"/>
  <c r="AC427" i="61"/>
  <c r="AC408" i="61"/>
  <c r="AC389" i="61"/>
  <c r="AC370" i="61"/>
  <c r="AC351" i="61"/>
  <c r="AC332" i="61"/>
  <c r="AC313" i="61"/>
  <c r="AC294" i="61"/>
  <c r="AD19" i="111"/>
  <c r="AC275" i="61" s="1"/>
  <c r="W19" i="111"/>
  <c r="B19" i="111"/>
  <c r="AD18" i="111"/>
  <c r="AC256" i="61" s="1"/>
  <c r="W18" i="111"/>
  <c r="B18" i="111"/>
  <c r="AD17" i="111"/>
  <c r="AC237" i="61" s="1"/>
  <c r="W17" i="111"/>
  <c r="B17" i="111"/>
  <c r="AD16" i="111"/>
  <c r="AC218" i="61" s="1"/>
  <c r="W16" i="111"/>
  <c r="B16" i="111"/>
  <c r="AD15" i="111"/>
  <c r="AC199" i="61" s="1"/>
  <c r="W15" i="111"/>
  <c r="B15" i="111"/>
  <c r="AD14" i="111"/>
  <c r="AC180" i="61" s="1"/>
  <c r="W14" i="111"/>
  <c r="B14" i="111"/>
  <c r="AD13" i="111"/>
  <c r="AC161" i="61" s="1"/>
  <c r="W13" i="111"/>
  <c r="B13" i="111"/>
  <c r="AD12" i="111"/>
  <c r="AC142" i="61" s="1"/>
  <c r="W12" i="111"/>
  <c r="B12" i="111"/>
  <c r="AD11" i="111"/>
  <c r="AC123" i="61" s="1"/>
  <c r="W11" i="111"/>
  <c r="B11" i="111"/>
  <c r="AD10" i="111"/>
  <c r="AC104" i="61" s="1"/>
  <c r="W10" i="111"/>
  <c r="AE10" i="111" s="1"/>
  <c r="B10" i="111"/>
  <c r="AD9" i="111"/>
  <c r="AC85" i="61" s="1"/>
  <c r="W9" i="111"/>
  <c r="B9" i="111"/>
  <c r="AD8" i="111"/>
  <c r="AC66" i="61" s="1"/>
  <c r="W8" i="111"/>
  <c r="V66" i="61" s="1"/>
  <c r="B8" i="111"/>
  <c r="AD7" i="111"/>
  <c r="AC47" i="61" s="1"/>
  <c r="W7" i="111"/>
  <c r="V47" i="61" s="1"/>
  <c r="B7" i="111"/>
  <c r="AD6" i="111"/>
  <c r="AC28" i="61" s="1"/>
  <c r="W6" i="111"/>
  <c r="V28" i="61" s="1"/>
  <c r="B6" i="111"/>
  <c r="AD5" i="111"/>
  <c r="AC9" i="61" s="1"/>
  <c r="W5" i="111"/>
  <c r="V9" i="61" s="1"/>
  <c r="B5" i="111"/>
  <c r="B3" i="110"/>
  <c r="AC24" i="110"/>
  <c r="AA24" i="110"/>
  <c r="Y24" i="110"/>
  <c r="AC21" i="110"/>
  <c r="X87" i="62" s="1"/>
  <c r="AA21" i="110"/>
  <c r="X85" i="62" s="1"/>
  <c r="Y21" i="110"/>
  <c r="X83" i="62" s="1"/>
  <c r="X21" i="110"/>
  <c r="X82" i="62" s="1"/>
  <c r="X80" i="62"/>
  <c r="V21" i="110"/>
  <c r="X79" i="62" s="1"/>
  <c r="U21" i="110"/>
  <c r="X78" i="62" s="1"/>
  <c r="T21" i="110"/>
  <c r="X77" i="62" s="1"/>
  <c r="S21" i="110"/>
  <c r="X76" i="62" s="1"/>
  <c r="R21" i="110"/>
  <c r="X75" i="62" s="1"/>
  <c r="P21" i="110"/>
  <c r="X74" i="62" s="1"/>
  <c r="O21" i="110"/>
  <c r="X73" i="62" s="1"/>
  <c r="N21" i="110"/>
  <c r="X72" i="62" s="1"/>
  <c r="M21" i="110"/>
  <c r="X71" i="62" s="1"/>
  <c r="L21" i="110"/>
  <c r="X70" i="62" s="1"/>
  <c r="J21" i="110"/>
  <c r="X68" i="62" s="1"/>
  <c r="I21" i="110"/>
  <c r="X67" i="62" s="1"/>
  <c r="H21" i="110"/>
  <c r="X66" i="62" s="1"/>
  <c r="G21" i="110"/>
  <c r="X65" i="62" s="1"/>
  <c r="F21" i="110"/>
  <c r="X64" i="62" s="1"/>
  <c r="E21" i="110"/>
  <c r="X63" i="62" s="1"/>
  <c r="D21" i="110"/>
  <c r="X62" i="62" s="1"/>
  <c r="C21" i="110"/>
  <c r="X61" i="62" s="1"/>
  <c r="AC502" i="61"/>
  <c r="AC483" i="61"/>
  <c r="AC464" i="61"/>
  <c r="AC445" i="61"/>
  <c r="AC426" i="61"/>
  <c r="AC407" i="61"/>
  <c r="AC388" i="61"/>
  <c r="AC369" i="61"/>
  <c r="AC350" i="61"/>
  <c r="AC331" i="61"/>
  <c r="AC312" i="61"/>
  <c r="AC293" i="61"/>
  <c r="AD19" i="110"/>
  <c r="W19" i="110"/>
  <c r="B19" i="110"/>
  <c r="AD18" i="110"/>
  <c r="AC255" i="61" s="1"/>
  <c r="W18" i="110"/>
  <c r="B18" i="110"/>
  <c r="AD17" i="110"/>
  <c r="AC236" i="61" s="1"/>
  <c r="W17" i="110"/>
  <c r="B17" i="110"/>
  <c r="AD16" i="110"/>
  <c r="AC217" i="61" s="1"/>
  <c r="W16" i="110"/>
  <c r="B16" i="110"/>
  <c r="AD15" i="110"/>
  <c r="AC198" i="61" s="1"/>
  <c r="W15" i="110"/>
  <c r="B15" i="110"/>
  <c r="AD14" i="110"/>
  <c r="AC179" i="61" s="1"/>
  <c r="W14" i="110"/>
  <c r="B14" i="110"/>
  <c r="AD13" i="110"/>
  <c r="AC160" i="61" s="1"/>
  <c r="W13" i="110"/>
  <c r="B13" i="110"/>
  <c r="AD12" i="110"/>
  <c r="AC141" i="61" s="1"/>
  <c r="W12" i="110"/>
  <c r="B12" i="110"/>
  <c r="AD11" i="110"/>
  <c r="AC122" i="61" s="1"/>
  <c r="W11" i="110"/>
  <c r="B11" i="110"/>
  <c r="AD10" i="110"/>
  <c r="W10" i="110"/>
  <c r="B10" i="110"/>
  <c r="AD9" i="110"/>
  <c r="AC84" i="61" s="1"/>
  <c r="W9" i="110"/>
  <c r="B9" i="110"/>
  <c r="AD8" i="110"/>
  <c r="AC65" i="61" s="1"/>
  <c r="W8" i="110"/>
  <c r="B8" i="110"/>
  <c r="AD7" i="110"/>
  <c r="AC46" i="61" s="1"/>
  <c r="W7" i="110"/>
  <c r="B7" i="110"/>
  <c r="AD6" i="110"/>
  <c r="AC27" i="61" s="1"/>
  <c r="W6" i="110"/>
  <c r="B6" i="110"/>
  <c r="B5" i="110"/>
  <c r="B3" i="109"/>
  <c r="C1" i="109"/>
  <c r="AC24" i="109"/>
  <c r="AB24" i="109"/>
  <c r="AA24" i="109"/>
  <c r="Z24" i="109"/>
  <c r="Y24" i="109"/>
  <c r="X24" i="109"/>
  <c r="AC21" i="109"/>
  <c r="W87" i="62" s="1"/>
  <c r="AB21" i="109"/>
  <c r="W86" i="62" s="1"/>
  <c r="AA21" i="109"/>
  <c r="W85" i="62" s="1"/>
  <c r="Z21" i="109"/>
  <c r="W84" i="62" s="1"/>
  <c r="Y21" i="109"/>
  <c r="W83" i="62" s="1"/>
  <c r="X21" i="109"/>
  <c r="W82" i="62" s="1"/>
  <c r="W80" i="62"/>
  <c r="V21" i="109"/>
  <c r="W79" i="62" s="1"/>
  <c r="U21" i="109"/>
  <c r="W78" i="62" s="1"/>
  <c r="T21" i="109"/>
  <c r="W77" i="62" s="1"/>
  <c r="S21" i="109"/>
  <c r="W76" i="62" s="1"/>
  <c r="R21" i="109"/>
  <c r="W75" i="62" s="1"/>
  <c r="P21" i="109"/>
  <c r="W74" i="62" s="1"/>
  <c r="M21" i="109"/>
  <c r="W71" i="62" s="1"/>
  <c r="L21" i="109"/>
  <c r="W70" i="62" s="1"/>
  <c r="J21" i="109"/>
  <c r="I21" i="109"/>
  <c r="W67" i="62" s="1"/>
  <c r="H21" i="109"/>
  <c r="W66" i="62" s="1"/>
  <c r="F21" i="109"/>
  <c r="W64" i="62" s="1"/>
  <c r="E21" i="109"/>
  <c r="W63" i="62" s="1"/>
  <c r="D21" i="109"/>
  <c r="W62" i="62" s="1"/>
  <c r="C21" i="109"/>
  <c r="W61" i="62" s="1"/>
  <c r="AC501" i="61"/>
  <c r="V501" i="61"/>
  <c r="AC482" i="61"/>
  <c r="V482" i="61"/>
  <c r="AC463" i="61"/>
  <c r="V463" i="61"/>
  <c r="AC444" i="61"/>
  <c r="V444" i="61"/>
  <c r="AC425" i="61"/>
  <c r="V425" i="61"/>
  <c r="AC406" i="61"/>
  <c r="V406" i="61"/>
  <c r="AC387" i="61"/>
  <c r="V387" i="61"/>
  <c r="AC368" i="61"/>
  <c r="V368" i="61"/>
  <c r="AC349" i="61"/>
  <c r="AC357" i="61" s="1"/>
  <c r="V349" i="61"/>
  <c r="AC330" i="61"/>
  <c r="AC338" i="61" s="1"/>
  <c r="V330" i="61"/>
  <c r="AC311" i="61"/>
  <c r="AC319" i="61" s="1"/>
  <c r="V311" i="61"/>
  <c r="AC292" i="61"/>
  <c r="AC300" i="61" s="1"/>
  <c r="V292" i="61"/>
  <c r="AD19" i="109"/>
  <c r="AC273" i="61" s="1"/>
  <c r="W19" i="109"/>
  <c r="V273" i="61" s="1"/>
  <c r="B19" i="109"/>
  <c r="AD18" i="109"/>
  <c r="AC254" i="61" s="1"/>
  <c r="W18" i="109"/>
  <c r="V254" i="61" s="1"/>
  <c r="B18" i="109"/>
  <c r="AD17" i="109"/>
  <c r="AC235" i="61" s="1"/>
  <c r="AC243" i="61" s="1"/>
  <c r="W17" i="109"/>
  <c r="V235" i="61" s="1"/>
  <c r="B17" i="109"/>
  <c r="AD16" i="109"/>
  <c r="AC216" i="61" s="1"/>
  <c r="W16" i="109"/>
  <c r="V216" i="61" s="1"/>
  <c r="B16" i="109"/>
  <c r="AD15" i="109"/>
  <c r="AC197" i="61" s="1"/>
  <c r="AC205" i="61" s="1"/>
  <c r="W15" i="109"/>
  <c r="V197" i="61" s="1"/>
  <c r="B15" i="109"/>
  <c r="AD14" i="109"/>
  <c r="AC178" i="61" s="1"/>
  <c r="W14" i="109"/>
  <c r="V178" i="61" s="1"/>
  <c r="B14" i="109"/>
  <c r="AD13" i="109"/>
  <c r="AC159" i="61" s="1"/>
  <c r="W13" i="109"/>
  <c r="V159" i="61" s="1"/>
  <c r="B13" i="109"/>
  <c r="AD12" i="109"/>
  <c r="AC140" i="61" s="1"/>
  <c r="W12" i="109"/>
  <c r="V140" i="61" s="1"/>
  <c r="B12" i="109"/>
  <c r="AD11" i="109"/>
  <c r="AC121" i="61" s="1"/>
  <c r="W11" i="109"/>
  <c r="V121" i="61" s="1"/>
  <c r="B11" i="109"/>
  <c r="AD10" i="109"/>
  <c r="AC102" i="61" s="1"/>
  <c r="V102" i="61"/>
  <c r="B10" i="109"/>
  <c r="AD9" i="109"/>
  <c r="AC83" i="61" s="1"/>
  <c r="W9" i="109"/>
  <c r="V83" i="61" s="1"/>
  <c r="B9" i="109"/>
  <c r="AD8" i="109"/>
  <c r="AC64" i="61" s="1"/>
  <c r="W8" i="109"/>
  <c r="V64" i="61" s="1"/>
  <c r="B8" i="109"/>
  <c r="AD7" i="109"/>
  <c r="AC45" i="61" s="1"/>
  <c r="W7" i="109"/>
  <c r="V45" i="61" s="1"/>
  <c r="B7" i="109"/>
  <c r="AD6" i="109"/>
  <c r="AC26" i="61" s="1"/>
  <c r="W6" i="109"/>
  <c r="V26" i="61" s="1"/>
  <c r="B6" i="109"/>
  <c r="B5" i="109"/>
  <c r="B3" i="108"/>
  <c r="C1" i="108"/>
  <c r="V413" i="61"/>
  <c r="AD77" i="62"/>
  <c r="AD75" i="62"/>
  <c r="AD61" i="62"/>
  <c r="AC77" i="62"/>
  <c r="AC75" i="62"/>
  <c r="AF23" i="114"/>
  <c r="AD354" i="61" s="1"/>
  <c r="V354" i="61"/>
  <c r="AB77" i="62"/>
  <c r="AB75" i="62"/>
  <c r="AF17" i="113"/>
  <c r="AD239" i="61" s="1"/>
  <c r="V239" i="61"/>
  <c r="AE24" i="112"/>
  <c r="AD371" i="61" s="1"/>
  <c r="V390" i="61"/>
  <c r="AE25" i="112"/>
  <c r="AD390" i="61" s="1"/>
  <c r="Z86" i="62"/>
  <c r="Z78" i="62"/>
  <c r="Z80" i="62"/>
  <c r="Z70" i="62"/>
  <c r="Z71" i="62"/>
  <c r="Z72" i="62"/>
  <c r="AC414" i="61"/>
  <c r="AD444" i="61"/>
  <c r="AD425" i="61"/>
  <c r="AD406" i="61"/>
  <c r="AD387" i="61"/>
  <c r="AD368" i="61"/>
  <c r="AD349" i="61"/>
  <c r="AD330" i="61"/>
  <c r="AD311" i="61"/>
  <c r="AD292" i="61"/>
  <c r="AE16" i="109"/>
  <c r="AE7" i="30"/>
  <c r="K21" i="111"/>
  <c r="Y69" i="62" s="1"/>
  <c r="U15" i="61"/>
  <c r="Q15" i="61"/>
  <c r="AC24" i="108"/>
  <c r="AB24" i="108"/>
  <c r="AA24" i="108"/>
  <c r="Z24" i="108"/>
  <c r="Y24" i="108"/>
  <c r="AC21" i="108"/>
  <c r="V87" i="62" s="1"/>
  <c r="AB21" i="108"/>
  <c r="V86" i="62" s="1"/>
  <c r="AA21" i="108"/>
  <c r="V85" i="62" s="1"/>
  <c r="Z21" i="108"/>
  <c r="V84" i="62" s="1"/>
  <c r="Y21" i="108"/>
  <c r="V83" i="62" s="1"/>
  <c r="X21" i="108"/>
  <c r="V82" i="62" s="1"/>
  <c r="V21" i="108"/>
  <c r="V79" i="62" s="1"/>
  <c r="U21" i="108"/>
  <c r="V78" i="62" s="1"/>
  <c r="T21" i="108"/>
  <c r="V77" i="62" s="1"/>
  <c r="S21" i="108"/>
  <c r="V76" i="62" s="1"/>
  <c r="N21" i="108"/>
  <c r="V72" i="62" s="1"/>
  <c r="M21" i="108"/>
  <c r="V71" i="62" s="1"/>
  <c r="L21" i="108"/>
  <c r="V70" i="62" s="1"/>
  <c r="K21" i="108"/>
  <c r="V69" i="62" s="1"/>
  <c r="J21" i="108"/>
  <c r="V68" i="62" s="1"/>
  <c r="I21" i="108"/>
  <c r="H21" i="108"/>
  <c r="G21" i="108"/>
  <c r="F21" i="108"/>
  <c r="E21" i="108"/>
  <c r="D21" i="108"/>
  <c r="C21" i="108"/>
  <c r="V481" i="61"/>
  <c r="V367" i="61"/>
  <c r="V348" i="61"/>
  <c r="V329" i="61"/>
  <c r="V310" i="61"/>
  <c r="V291" i="61"/>
  <c r="W19" i="108"/>
  <c r="V272" i="61" s="1"/>
  <c r="B19" i="108"/>
  <c r="W18" i="108"/>
  <c r="V253" i="61" s="1"/>
  <c r="B18" i="108"/>
  <c r="W17" i="108"/>
  <c r="V234" i="61" s="1"/>
  <c r="B17" i="108"/>
  <c r="W16" i="108"/>
  <c r="V215" i="61" s="1"/>
  <c r="B16" i="108"/>
  <c r="W15" i="108"/>
  <c r="V196" i="61" s="1"/>
  <c r="B15" i="108"/>
  <c r="W14" i="108"/>
  <c r="V177" i="61" s="1"/>
  <c r="B14" i="108"/>
  <c r="W13" i="108"/>
  <c r="V158" i="61" s="1"/>
  <c r="B13" i="108"/>
  <c r="W12" i="108"/>
  <c r="V139" i="61"/>
  <c r="B12" i="108"/>
  <c r="W11" i="108"/>
  <c r="V120" i="61" s="1"/>
  <c r="B11" i="108"/>
  <c r="W10" i="108"/>
  <c r="V101" i="61" s="1"/>
  <c r="B10" i="108"/>
  <c r="W9" i="108"/>
  <c r="V82" i="61" s="1"/>
  <c r="B9" i="108"/>
  <c r="W8" i="108"/>
  <c r="V63" i="61" s="1"/>
  <c r="B8" i="108"/>
  <c r="W7" i="108"/>
  <c r="V44" i="61" s="1"/>
  <c r="B7" i="108"/>
  <c r="W6" i="108"/>
  <c r="V25" i="61" s="1"/>
  <c r="B6" i="108"/>
  <c r="B5" i="108"/>
  <c r="R13" i="30"/>
  <c r="R14" i="30" s="1"/>
  <c r="U75" i="62" s="1"/>
  <c r="S13" i="30"/>
  <c r="S14" i="30" s="1"/>
  <c r="U76" i="62" s="1"/>
  <c r="T13" i="30"/>
  <c r="T14" i="30" s="1"/>
  <c r="U77" i="62" s="1"/>
  <c r="U13" i="30"/>
  <c r="U14" i="30" s="1"/>
  <c r="U78" i="62" s="1"/>
  <c r="V13" i="30"/>
  <c r="V14" i="30" s="1"/>
  <c r="U79" i="62" s="1"/>
  <c r="U80" i="62"/>
  <c r="W6" i="30"/>
  <c r="AE6" i="30" s="1"/>
  <c r="AH6" i="30" s="1"/>
  <c r="W8" i="30"/>
  <c r="V62" i="61" s="1"/>
  <c r="W9" i="30"/>
  <c r="AE9" i="30" s="1"/>
  <c r="W10" i="30"/>
  <c r="V100" i="61" s="1"/>
  <c r="W11" i="30"/>
  <c r="V119" i="61" s="1"/>
  <c r="W12" i="30"/>
  <c r="V138" i="61" s="1"/>
  <c r="D17" i="62"/>
  <c r="V271" i="61"/>
  <c r="V290" i="61"/>
  <c r="V309" i="61"/>
  <c r="V328" i="61"/>
  <c r="V347" i="61"/>
  <c r="V366" i="61"/>
  <c r="V404" i="61"/>
  <c r="W5" i="30"/>
  <c r="AE5" i="30" s="1"/>
  <c r="AD385" i="61"/>
  <c r="AI23" i="114"/>
  <c r="AI17" i="113"/>
  <c r="AH24" i="112"/>
  <c r="AH25" i="112"/>
  <c r="AD463" i="61"/>
  <c r="AD482" i="61"/>
  <c r="AD501" i="61"/>
  <c r="V386" i="61"/>
  <c r="AD386" i="61"/>
  <c r="V405" i="61"/>
  <c r="AD405" i="61"/>
  <c r="AE12" i="108"/>
  <c r="E11" i="62" s="1"/>
  <c r="AE13" i="108"/>
  <c r="E12" i="62" s="1"/>
  <c r="AE14" i="108"/>
  <c r="E13" i="62" s="1"/>
  <c r="AE15" i="108"/>
  <c r="E14" i="62" s="1"/>
  <c r="AE16" i="108"/>
  <c r="E15" i="62" s="1"/>
  <c r="AE17" i="108"/>
  <c r="E16" i="62" s="1"/>
  <c r="AE18" i="108"/>
  <c r="E17" i="62" s="1"/>
  <c r="AE19" i="108"/>
  <c r="E18" i="62" s="1"/>
  <c r="AD291" i="61"/>
  <c r="AD310" i="61"/>
  <c r="AD329" i="61"/>
  <c r="AD348" i="61"/>
  <c r="AD367" i="61"/>
  <c r="V195" i="61"/>
  <c r="D14" i="62"/>
  <c r="V176" i="61"/>
  <c r="V157" i="61"/>
  <c r="D12" i="62"/>
  <c r="V24" i="61"/>
  <c r="AD309" i="61"/>
  <c r="AD347" i="61"/>
  <c r="AD404" i="61"/>
  <c r="V233" i="61"/>
  <c r="AI21" i="109"/>
  <c r="AI22" i="109" s="1"/>
  <c r="V62" i="62"/>
  <c r="V63" i="62"/>
  <c r="V64" i="62"/>
  <c r="V65" i="62"/>
  <c r="V66" i="62"/>
  <c r="V67" i="62"/>
  <c r="V61" i="62"/>
  <c r="I5" i="67"/>
  <c r="I6" i="67"/>
  <c r="I7" i="67"/>
  <c r="I8" i="67"/>
  <c r="I9" i="67"/>
  <c r="I10" i="67"/>
  <c r="I4" i="67"/>
  <c r="AD366" i="61"/>
  <c r="AD328" i="61"/>
  <c r="AD290" i="61"/>
  <c r="AD195" i="61"/>
  <c r="F21" i="62"/>
  <c r="F22" i="62" s="1"/>
  <c r="AG22" i="109"/>
  <c r="E21" i="62"/>
  <c r="E22" i="62" s="1"/>
  <c r="AG22" i="108"/>
  <c r="AI21" i="108"/>
  <c r="AI22" i="108" s="1"/>
  <c r="X13" i="30"/>
  <c r="X14" i="30" s="1"/>
  <c r="U82" i="62" s="1"/>
  <c r="AC17" i="30"/>
  <c r="AB17" i="30"/>
  <c r="AA17" i="30"/>
  <c r="Z17" i="30"/>
  <c r="Y17" i="30"/>
  <c r="X16" i="30"/>
  <c r="X17" i="30" s="1"/>
  <c r="D13" i="30"/>
  <c r="D14" i="30" s="1"/>
  <c r="U62" i="62" s="1"/>
  <c r="E13" i="30"/>
  <c r="E14" i="30" s="1"/>
  <c r="U63" i="62" s="1"/>
  <c r="F13" i="30"/>
  <c r="F14" i="30" s="1"/>
  <c r="U64" i="62" s="1"/>
  <c r="G13" i="30"/>
  <c r="G14" i="30" s="1"/>
  <c r="U65" i="62" s="1"/>
  <c r="H13" i="30"/>
  <c r="H14" i="30" s="1"/>
  <c r="U66" i="62" s="1"/>
  <c r="I13" i="30"/>
  <c r="I14" i="30" s="1"/>
  <c r="U67" i="62" s="1"/>
  <c r="J13" i="30"/>
  <c r="J14" i="30" s="1"/>
  <c r="K13" i="30"/>
  <c r="K14" i="30" s="1"/>
  <c r="U69" i="62" s="1"/>
  <c r="L13" i="30"/>
  <c r="L14" i="30" s="1"/>
  <c r="U70" i="62" s="1"/>
  <c r="M13" i="30"/>
  <c r="M14" i="30" s="1"/>
  <c r="U71" i="62" s="1"/>
  <c r="N13" i="30"/>
  <c r="N14" i="30" s="1"/>
  <c r="U72" i="62" s="1"/>
  <c r="P14" i="30"/>
  <c r="U74" i="62" s="1"/>
  <c r="Y14" i="30"/>
  <c r="U83" i="62" s="1"/>
  <c r="Z14" i="30"/>
  <c r="U84" i="62" s="1"/>
  <c r="AA14" i="30"/>
  <c r="U85" i="62" s="1"/>
  <c r="AB14" i="30"/>
  <c r="U86" i="62" s="1"/>
  <c r="AC14" i="30"/>
  <c r="U87" i="62" s="1"/>
  <c r="C14" i="30"/>
  <c r="U61" i="62" s="1"/>
  <c r="X15" i="61"/>
  <c r="G15" i="61"/>
  <c r="C15" i="61"/>
  <c r="B15" i="61"/>
  <c r="Z15" i="61"/>
  <c r="I15" i="61"/>
  <c r="E15" i="61"/>
  <c r="P123" i="61" l="1"/>
  <c r="AE11" i="111"/>
  <c r="P142" i="61"/>
  <c r="AE12" i="111"/>
  <c r="P85" i="61"/>
  <c r="AE9" i="111"/>
  <c r="P66" i="61"/>
  <c r="AE8" i="111"/>
  <c r="P47" i="61"/>
  <c r="AE7" i="111"/>
  <c r="AE26" i="112"/>
  <c r="R262" i="61"/>
  <c r="T262" i="61"/>
  <c r="AA15" i="61"/>
  <c r="Y15" i="61"/>
  <c r="W15" i="61"/>
  <c r="AE34" i="112"/>
  <c r="AD561" i="61" s="1"/>
  <c r="AE33" i="112"/>
  <c r="AD542" i="61" s="1"/>
  <c r="AE32" i="112"/>
  <c r="AD523" i="61" s="1"/>
  <c r="X34" i="61"/>
  <c r="AA72" i="61"/>
  <c r="Y72" i="61"/>
  <c r="W72" i="61"/>
  <c r="Y91" i="61"/>
  <c r="X129" i="61"/>
  <c r="Z53" i="61"/>
  <c r="AD43" i="61"/>
  <c r="AH7" i="30"/>
  <c r="AD5" i="61"/>
  <c r="AH5" i="30"/>
  <c r="I148" i="61"/>
  <c r="O15" i="61"/>
  <c r="H91" i="61"/>
  <c r="AC53" i="61"/>
  <c r="AC91" i="61"/>
  <c r="AC129" i="61"/>
  <c r="AE12" i="109"/>
  <c r="F11" i="62" s="1"/>
  <c r="O110" i="61"/>
  <c r="AE12" i="30"/>
  <c r="AH12" i="30" s="1"/>
  <c r="D6" i="62"/>
  <c r="V81" i="61"/>
  <c r="V5" i="61"/>
  <c r="AD157" i="61"/>
  <c r="V214" i="61"/>
  <c r="R15" i="61"/>
  <c r="C72" i="61"/>
  <c r="B281" i="61"/>
  <c r="K15" i="61"/>
  <c r="N15" i="61"/>
  <c r="J15" i="61"/>
  <c r="H15" i="61"/>
  <c r="D15" i="61"/>
  <c r="N72" i="61"/>
  <c r="B110" i="61"/>
  <c r="I129" i="61"/>
  <c r="B186" i="61"/>
  <c r="B205" i="61"/>
  <c r="K110" i="61"/>
  <c r="Q91" i="61"/>
  <c r="T15" i="61"/>
  <c r="B129" i="61"/>
  <c r="G110" i="61"/>
  <c r="AE8" i="109"/>
  <c r="AD64" i="61" s="1"/>
  <c r="L15" i="61"/>
  <c r="F15" i="61"/>
  <c r="AE8" i="108"/>
  <c r="AD63" i="61" s="1"/>
  <c r="B72" i="61"/>
  <c r="AE11" i="108"/>
  <c r="AD120" i="61" s="1"/>
  <c r="AE9" i="108"/>
  <c r="AD82" i="61" s="1"/>
  <c r="B91" i="61"/>
  <c r="AE10" i="108"/>
  <c r="AD101" i="61" s="1"/>
  <c r="AE7" i="108"/>
  <c r="AD44" i="61" s="1"/>
  <c r="AE6" i="108"/>
  <c r="AD25" i="61" s="1"/>
  <c r="B34" i="61"/>
  <c r="AC34" i="61"/>
  <c r="AC72" i="61"/>
  <c r="AC148" i="61"/>
  <c r="AC186" i="61"/>
  <c r="AC224" i="61"/>
  <c r="AC262" i="61"/>
  <c r="AA34" i="61"/>
  <c r="Y34" i="61"/>
  <c r="W34" i="61"/>
  <c r="U34" i="61"/>
  <c r="S34" i="61"/>
  <c r="Q34" i="61"/>
  <c r="N34" i="61"/>
  <c r="L34" i="61"/>
  <c r="J34" i="61"/>
  <c r="H34" i="61"/>
  <c r="F34" i="61"/>
  <c r="D34" i="61"/>
  <c r="AA53" i="61"/>
  <c r="Y53" i="61"/>
  <c r="W53" i="61"/>
  <c r="U53" i="61"/>
  <c r="S53" i="61"/>
  <c r="Q53" i="61"/>
  <c r="N53" i="61"/>
  <c r="L53" i="61"/>
  <c r="J53" i="61"/>
  <c r="H53" i="61"/>
  <c r="F53" i="61"/>
  <c r="D53" i="61"/>
  <c r="AB91" i="61"/>
  <c r="Z91" i="61"/>
  <c r="X91" i="61"/>
  <c r="T91" i="61"/>
  <c r="R91" i="61"/>
  <c r="O91" i="61"/>
  <c r="M91" i="61"/>
  <c r="K91" i="61"/>
  <c r="I91" i="61"/>
  <c r="G91" i="61"/>
  <c r="E91" i="61"/>
  <c r="C91" i="61"/>
  <c r="N110" i="61"/>
  <c r="L110" i="61"/>
  <c r="J110" i="61"/>
  <c r="H110" i="61"/>
  <c r="F110" i="61"/>
  <c r="D110" i="61"/>
  <c r="AA129" i="61"/>
  <c r="Y129" i="61"/>
  <c r="W129" i="61"/>
  <c r="U129" i="61"/>
  <c r="S129" i="61"/>
  <c r="Q129" i="61"/>
  <c r="N129" i="61"/>
  <c r="L129" i="61"/>
  <c r="J129" i="61"/>
  <c r="H129" i="61"/>
  <c r="F129" i="61"/>
  <c r="D129" i="61"/>
  <c r="AA167" i="61"/>
  <c r="Y167" i="61"/>
  <c r="W167" i="61"/>
  <c r="U167" i="61"/>
  <c r="S167" i="61"/>
  <c r="Q167" i="61"/>
  <c r="N167" i="61"/>
  <c r="L167" i="61"/>
  <c r="J167" i="61"/>
  <c r="H167" i="61"/>
  <c r="F167" i="61"/>
  <c r="D167" i="61"/>
  <c r="AB186" i="61"/>
  <c r="Z186" i="61"/>
  <c r="X186" i="61"/>
  <c r="T186" i="61"/>
  <c r="R186" i="61"/>
  <c r="O186" i="61"/>
  <c r="M186" i="61"/>
  <c r="K186" i="61"/>
  <c r="I186" i="61"/>
  <c r="G186" i="61"/>
  <c r="E186" i="61"/>
  <c r="C186" i="61"/>
  <c r="AB243" i="61"/>
  <c r="Z243" i="61"/>
  <c r="X243" i="61"/>
  <c r="T243" i="61"/>
  <c r="R243" i="61"/>
  <c r="O243" i="61"/>
  <c r="M243" i="61"/>
  <c r="K243" i="61"/>
  <c r="I243" i="61"/>
  <c r="G243" i="61"/>
  <c r="E243" i="61"/>
  <c r="C243" i="61"/>
  <c r="D262" i="61"/>
  <c r="F262" i="61"/>
  <c r="H262" i="61"/>
  <c r="J262" i="61"/>
  <c r="L262" i="61"/>
  <c r="N262" i="61"/>
  <c r="W262" i="61"/>
  <c r="Y262" i="61"/>
  <c r="AA262" i="61"/>
  <c r="Q262" i="61"/>
  <c r="S262" i="61"/>
  <c r="U262" i="61"/>
  <c r="AB205" i="61"/>
  <c r="AE6" i="109"/>
  <c r="AD26" i="61" s="1"/>
  <c r="AE10" i="109"/>
  <c r="AD102" i="61" s="1"/>
  <c r="AE14" i="109"/>
  <c r="AD178" i="61" s="1"/>
  <c r="AE18" i="109"/>
  <c r="F17" i="62" s="1"/>
  <c r="AE5" i="109"/>
  <c r="AD7" i="61" s="1"/>
  <c r="AD140" i="61"/>
  <c r="F13" i="62"/>
  <c r="AD216" i="61"/>
  <c r="F15" i="62"/>
  <c r="AD254" i="61"/>
  <c r="AE7" i="109"/>
  <c r="AE9" i="109"/>
  <c r="AD83" i="61" s="1"/>
  <c r="AE11" i="109"/>
  <c r="AD121" i="61" s="1"/>
  <c r="AE13" i="109"/>
  <c r="AE15" i="109"/>
  <c r="AE17" i="109"/>
  <c r="AE19" i="109"/>
  <c r="Q110" i="61"/>
  <c r="E10" i="62"/>
  <c r="AD272" i="61"/>
  <c r="AD253" i="61"/>
  <c r="AD234" i="61"/>
  <c r="AD215" i="61"/>
  <c r="AD196" i="61"/>
  <c r="AD177" i="61"/>
  <c r="AD158" i="61"/>
  <c r="AD139" i="61"/>
  <c r="AE5" i="108"/>
  <c r="D15" i="62"/>
  <c r="AD214" i="61"/>
  <c r="D13" i="62"/>
  <c r="AD176" i="61"/>
  <c r="AD271" i="61"/>
  <c r="D18" i="62"/>
  <c r="AD233" i="61"/>
  <c r="D16" i="62"/>
  <c r="AE11" i="30"/>
  <c r="AH11" i="30" s="1"/>
  <c r="AE10" i="30"/>
  <c r="AD81" i="61"/>
  <c r="D8" i="62"/>
  <c r="AE8" i="30"/>
  <c r="AH8" i="30" s="1"/>
  <c r="AD24" i="61"/>
  <c r="D5" i="62"/>
  <c r="D4" i="62"/>
  <c r="W68" i="62"/>
  <c r="U68" i="62"/>
  <c r="AC395" i="61"/>
  <c r="V556" i="61"/>
  <c r="V499" i="61"/>
  <c r="V518" i="61"/>
  <c r="V461" i="61"/>
  <c r="V423" i="61"/>
  <c r="V424" i="61"/>
  <c r="V443" i="61"/>
  <c r="V462" i="61"/>
  <c r="AE7" i="110"/>
  <c r="AH7" i="110" s="1"/>
  <c r="V46" i="61"/>
  <c r="V84" i="61"/>
  <c r="AE9" i="110"/>
  <c r="AC103" i="61"/>
  <c r="AC110" i="61" s="1"/>
  <c r="AC274" i="61"/>
  <c r="AC281" i="61" s="1"/>
  <c r="AE11" i="110"/>
  <c r="AH11" i="110" s="1"/>
  <c r="V122" i="61"/>
  <c r="V160" i="61"/>
  <c r="AE13" i="110"/>
  <c r="G12" i="62" s="1"/>
  <c r="AE15" i="110"/>
  <c r="G14" i="62" s="1"/>
  <c r="V198" i="61"/>
  <c r="AE17" i="110"/>
  <c r="G16" i="62" s="1"/>
  <c r="V236" i="61"/>
  <c r="AE19" i="110"/>
  <c r="G18" i="62" s="1"/>
  <c r="V312" i="61"/>
  <c r="V350" i="61"/>
  <c r="V388" i="61"/>
  <c r="V426" i="61"/>
  <c r="V464" i="61"/>
  <c r="V502" i="61"/>
  <c r="V85" i="61"/>
  <c r="V123" i="61"/>
  <c r="AH13" i="111"/>
  <c r="V161" i="61"/>
  <c r="AH15" i="111"/>
  <c r="V199" i="61"/>
  <c r="AH17" i="111"/>
  <c r="V237" i="61"/>
  <c r="AH19" i="111"/>
  <c r="V275" i="61"/>
  <c r="V313" i="61"/>
  <c r="V351" i="61"/>
  <c r="V389" i="61"/>
  <c r="V427" i="61"/>
  <c r="V465" i="61"/>
  <c r="V503" i="61"/>
  <c r="V29" i="61"/>
  <c r="V67" i="61"/>
  <c r="V105" i="61"/>
  <c r="V143" i="61"/>
  <c r="V181" i="61"/>
  <c r="V276" i="61"/>
  <c r="V314" i="61"/>
  <c r="V352" i="61"/>
  <c r="V428" i="61"/>
  <c r="V466" i="61"/>
  <c r="V504" i="61"/>
  <c r="AI6" i="113"/>
  <c r="AF6" i="113"/>
  <c r="V30" i="61"/>
  <c r="V68" i="61"/>
  <c r="AF8" i="113"/>
  <c r="AI10" i="113"/>
  <c r="AF10" i="113"/>
  <c r="V106" i="61"/>
  <c r="V258" i="61"/>
  <c r="V296" i="61"/>
  <c r="V334" i="61"/>
  <c r="V372" i="61"/>
  <c r="V410" i="61"/>
  <c r="V448" i="61"/>
  <c r="V486" i="61"/>
  <c r="AC433" i="61"/>
  <c r="AE21" i="112"/>
  <c r="AH21" i="112" s="1"/>
  <c r="AE19" i="112"/>
  <c r="I18" i="62" s="1"/>
  <c r="AE13" i="112"/>
  <c r="I12" i="62" s="1"/>
  <c r="AE9" i="112"/>
  <c r="AF21" i="113"/>
  <c r="AF19" i="113"/>
  <c r="AD356" i="61"/>
  <c r="AD392" i="61"/>
  <c r="AF9" i="114"/>
  <c r="V537" i="61"/>
  <c r="V480" i="61"/>
  <c r="V442" i="61"/>
  <c r="V500" i="61"/>
  <c r="V27" i="61"/>
  <c r="V65" i="61"/>
  <c r="V274" i="61"/>
  <c r="V103" i="61"/>
  <c r="V141" i="61"/>
  <c r="V179" i="61"/>
  <c r="V217" i="61"/>
  <c r="V255" i="61"/>
  <c r="V293" i="61"/>
  <c r="V331" i="61"/>
  <c r="V369" i="61"/>
  <c r="V407" i="61"/>
  <c r="V445" i="61"/>
  <c r="V483" i="61"/>
  <c r="V104" i="61"/>
  <c r="AH12" i="111"/>
  <c r="V142" i="61"/>
  <c r="AH14" i="111"/>
  <c r="V180" i="61"/>
  <c r="AH16" i="111"/>
  <c r="V218" i="61"/>
  <c r="AH18" i="111"/>
  <c r="V256" i="61"/>
  <c r="V294" i="61"/>
  <c r="V332" i="61"/>
  <c r="V370" i="61"/>
  <c r="V408" i="61"/>
  <c r="V446" i="61"/>
  <c r="V484" i="61"/>
  <c r="AE5" i="112"/>
  <c r="V10" i="61"/>
  <c r="V48" i="61"/>
  <c r="AH9" i="112"/>
  <c r="V86" i="61"/>
  <c r="V124" i="61"/>
  <c r="AH13" i="112"/>
  <c r="V162" i="61"/>
  <c r="V295" i="61"/>
  <c r="V333" i="61"/>
  <c r="V447" i="61"/>
  <c r="AE28" i="112"/>
  <c r="V485" i="61"/>
  <c r="AE30" i="112"/>
  <c r="AI7" i="113"/>
  <c r="V49" i="61"/>
  <c r="V87" i="61"/>
  <c r="AI11" i="113"/>
  <c r="V125" i="61"/>
  <c r="V163" i="61"/>
  <c r="AI15" i="113"/>
  <c r="V201" i="61"/>
  <c r="AI6" i="114"/>
  <c r="V31" i="61"/>
  <c r="V69" i="61"/>
  <c r="AI10" i="114"/>
  <c r="V107" i="61"/>
  <c r="V145" i="61"/>
  <c r="AC165" i="61"/>
  <c r="AC166" i="61"/>
  <c r="AC164" i="61"/>
  <c r="AC167" i="61" s="1"/>
  <c r="V183" i="61"/>
  <c r="AC452" i="61"/>
  <c r="H18" i="62"/>
  <c r="H12" i="62"/>
  <c r="AI19" i="113"/>
  <c r="AI21" i="113"/>
  <c r="V391" i="61"/>
  <c r="V429" i="61"/>
  <c r="V467" i="61"/>
  <c r="V505" i="61"/>
  <c r="AI9" i="114"/>
  <c r="AI11" i="114"/>
  <c r="V165" i="61"/>
  <c r="V166" i="61"/>
  <c r="AI15" i="114"/>
  <c r="AI17" i="114"/>
  <c r="AI19" i="114"/>
  <c r="AI21" i="114"/>
  <c r="V373" i="61"/>
  <c r="AC356" i="61"/>
  <c r="AC392" i="61"/>
  <c r="AI26" i="114"/>
  <c r="V411" i="61"/>
  <c r="V449" i="61"/>
  <c r="AI30" i="114"/>
  <c r="V487" i="61"/>
  <c r="P556" i="61"/>
  <c r="P499" i="61"/>
  <c r="AC537" i="61"/>
  <c r="AC547" i="61" s="1"/>
  <c r="AC480" i="61"/>
  <c r="AC490" i="61" s="1"/>
  <c r="AE5" i="110"/>
  <c r="AH5" i="110" s="1"/>
  <c r="AE18" i="110"/>
  <c r="G17" i="62" s="1"/>
  <c r="AE16" i="110"/>
  <c r="G15" i="62" s="1"/>
  <c r="AE14" i="110"/>
  <c r="G13" i="62" s="1"/>
  <c r="AE12" i="110"/>
  <c r="G11" i="62" s="1"/>
  <c r="AE10" i="110"/>
  <c r="AE8" i="110"/>
  <c r="AH8" i="110" s="1"/>
  <c r="AE6" i="110"/>
  <c r="H17" i="62"/>
  <c r="H15" i="62"/>
  <c r="H13" i="62"/>
  <c r="H11" i="62"/>
  <c r="AE31" i="112"/>
  <c r="AH31" i="112" s="1"/>
  <c r="AE29" i="112"/>
  <c r="AE27" i="112"/>
  <c r="AH27" i="112" s="1"/>
  <c r="AE22" i="112"/>
  <c r="AE20" i="112"/>
  <c r="AH20" i="112" s="1"/>
  <c r="AE18" i="112"/>
  <c r="I17" i="62" s="1"/>
  <c r="AE16" i="112"/>
  <c r="I15" i="62" s="1"/>
  <c r="AE14" i="112"/>
  <c r="I13" i="62" s="1"/>
  <c r="AE12" i="112"/>
  <c r="I11" i="62" s="1"/>
  <c r="AE10" i="112"/>
  <c r="AE8" i="112"/>
  <c r="AH8" i="112" s="1"/>
  <c r="AE6" i="112"/>
  <c r="AF5" i="113"/>
  <c r="AF30" i="113"/>
  <c r="AF28" i="113"/>
  <c r="AF26" i="113"/>
  <c r="AF24" i="113"/>
  <c r="AF22" i="113"/>
  <c r="AF20" i="113"/>
  <c r="AF18" i="113"/>
  <c r="AF15" i="113"/>
  <c r="AF13" i="113"/>
  <c r="AF11" i="113"/>
  <c r="AF9" i="113"/>
  <c r="AF7" i="113"/>
  <c r="AF31" i="114"/>
  <c r="AF29" i="114"/>
  <c r="AF27" i="114"/>
  <c r="AF22" i="114"/>
  <c r="AF20" i="114"/>
  <c r="AF18" i="114"/>
  <c r="AF16" i="114"/>
  <c r="AF14" i="114"/>
  <c r="AF12" i="114"/>
  <c r="AF10" i="114"/>
  <c r="AF8" i="114"/>
  <c r="AF6" i="114"/>
  <c r="V12" i="61"/>
  <c r="V8" i="61"/>
  <c r="V50" i="61"/>
  <c r="P88" i="61"/>
  <c r="P86" i="61"/>
  <c r="V126" i="61"/>
  <c r="P162" i="61"/>
  <c r="P161" i="61"/>
  <c r="V202" i="61"/>
  <c r="V220" i="61"/>
  <c r="V219" i="61"/>
  <c r="P240" i="61"/>
  <c r="V257" i="61"/>
  <c r="P278" i="61"/>
  <c r="P277" i="61"/>
  <c r="P276" i="61"/>
  <c r="P275" i="61"/>
  <c r="P274" i="61"/>
  <c r="P316" i="61"/>
  <c r="P315" i="61"/>
  <c r="P314" i="61"/>
  <c r="P313" i="61"/>
  <c r="V353" i="61"/>
  <c r="AI18" i="114"/>
  <c r="AI22" i="114"/>
  <c r="AI25" i="114"/>
  <c r="V356" i="61"/>
  <c r="V392" i="61"/>
  <c r="AI27" i="114"/>
  <c r="V430" i="61"/>
  <c r="AI29" i="114"/>
  <c r="V468" i="61"/>
  <c r="AI31" i="114"/>
  <c r="V506" i="61"/>
  <c r="P537" i="61"/>
  <c r="P480" i="61"/>
  <c r="AC556" i="61"/>
  <c r="AC566" i="61" s="1"/>
  <c r="AC499" i="61"/>
  <c r="AC509" i="61" s="1"/>
  <c r="AC518" i="61"/>
  <c r="AC528" i="61" s="1"/>
  <c r="AC461" i="61"/>
  <c r="AC471" i="61" s="1"/>
  <c r="H16" i="62"/>
  <c r="H14" i="62"/>
  <c r="AE23" i="112"/>
  <c r="AE17" i="112"/>
  <c r="I16" i="62" s="1"/>
  <c r="AE15" i="112"/>
  <c r="I14" i="62" s="1"/>
  <c r="AE11" i="112"/>
  <c r="AH11" i="112" s="1"/>
  <c r="AE7" i="112"/>
  <c r="AI5" i="113"/>
  <c r="AF31" i="113"/>
  <c r="AF29" i="113"/>
  <c r="AF27" i="113"/>
  <c r="AF25" i="113"/>
  <c r="AF23" i="113"/>
  <c r="AF16" i="113"/>
  <c r="AF14" i="113"/>
  <c r="AF12" i="113"/>
  <c r="P356" i="61"/>
  <c r="P392" i="61"/>
  <c r="P165" i="61"/>
  <c r="P166" i="61"/>
  <c r="AF5" i="114"/>
  <c r="AF30" i="114"/>
  <c r="AF28" i="114"/>
  <c r="AF26" i="114"/>
  <c r="AF24" i="114"/>
  <c r="AF15" i="114"/>
  <c r="AF13" i="114"/>
  <c r="AF11" i="114"/>
  <c r="AF7" i="114"/>
  <c r="V11" i="61"/>
  <c r="V88" i="61"/>
  <c r="V144" i="61"/>
  <c r="V164" i="61"/>
  <c r="V182" i="61"/>
  <c r="V240" i="61"/>
  <c r="V278" i="61"/>
  <c r="V277" i="61"/>
  <c r="V297" i="61"/>
  <c r="V316" i="61"/>
  <c r="V315" i="61"/>
  <c r="V335" i="61"/>
  <c r="AD32" i="61"/>
  <c r="L5" i="62"/>
  <c r="AI6" i="142"/>
  <c r="V32" i="61"/>
  <c r="AD70" i="61"/>
  <c r="L7" i="62"/>
  <c r="AI8" i="142"/>
  <c r="V70" i="61"/>
  <c r="AD108" i="61"/>
  <c r="L9" i="62"/>
  <c r="AI10" i="142"/>
  <c r="V108" i="61"/>
  <c r="AD146" i="61"/>
  <c r="AI12" i="142"/>
  <c r="V146" i="61"/>
  <c r="AD184" i="61"/>
  <c r="AI14" i="142"/>
  <c r="V184" i="61"/>
  <c r="AD222" i="61"/>
  <c r="AI16" i="142"/>
  <c r="V222" i="61"/>
  <c r="AD260" i="61"/>
  <c r="AI18" i="142"/>
  <c r="V260" i="61"/>
  <c r="AD298" i="61"/>
  <c r="AI20" i="142"/>
  <c r="V298" i="61"/>
  <c r="AD336" i="61"/>
  <c r="AI22" i="142"/>
  <c r="V336" i="61"/>
  <c r="AD374" i="61"/>
  <c r="AI24" i="142"/>
  <c r="V374" i="61"/>
  <c r="AI26" i="142"/>
  <c r="V412" i="61"/>
  <c r="AI28" i="142"/>
  <c r="V450" i="61"/>
  <c r="AI30" i="142"/>
  <c r="V488" i="61"/>
  <c r="AI6" i="143"/>
  <c r="V33" i="61"/>
  <c r="AI8" i="143"/>
  <c r="V71" i="61"/>
  <c r="AI10" i="143"/>
  <c r="V109" i="61"/>
  <c r="AI12" i="143"/>
  <c r="V147" i="61"/>
  <c r="AI14" i="143"/>
  <c r="V185" i="61"/>
  <c r="AI16" i="143"/>
  <c r="V223" i="61"/>
  <c r="AI18" i="143"/>
  <c r="V261" i="61"/>
  <c r="AI20" i="143"/>
  <c r="V299" i="61"/>
  <c r="AI22" i="143"/>
  <c r="V337" i="61"/>
  <c r="AI24" i="143"/>
  <c r="V375" i="61"/>
  <c r="AI28" i="143"/>
  <c r="V451" i="61"/>
  <c r="AI30" i="143"/>
  <c r="V489" i="61"/>
  <c r="V559" i="61"/>
  <c r="V540" i="61"/>
  <c r="V521" i="61"/>
  <c r="AH34" i="112"/>
  <c r="V561" i="61"/>
  <c r="AH33" i="112"/>
  <c r="V542" i="61"/>
  <c r="AH32" i="112"/>
  <c r="V523" i="61"/>
  <c r="AI34" i="114"/>
  <c r="V563" i="61"/>
  <c r="AI33" i="114"/>
  <c r="V544" i="61"/>
  <c r="AI32" i="114"/>
  <c r="V525" i="61"/>
  <c r="AI34" i="143"/>
  <c r="V565" i="61"/>
  <c r="AI33" i="143"/>
  <c r="V546" i="61"/>
  <c r="AI32" i="143"/>
  <c r="V527" i="61"/>
  <c r="M9" i="62"/>
  <c r="M7" i="62"/>
  <c r="M5" i="62"/>
  <c r="AF5" i="142"/>
  <c r="V13" i="61"/>
  <c r="AF7" i="142"/>
  <c r="AI7" i="142"/>
  <c r="V51" i="61"/>
  <c r="AF9" i="142"/>
  <c r="V89" i="61"/>
  <c r="AF11" i="142"/>
  <c r="AI11" i="142"/>
  <c r="V127" i="61"/>
  <c r="AI13" i="142"/>
  <c r="AF15" i="142"/>
  <c r="AI15" i="142"/>
  <c r="V203" i="61"/>
  <c r="AF17" i="142"/>
  <c r="V241" i="61"/>
  <c r="AF19" i="142"/>
  <c r="AI19" i="142"/>
  <c r="V279" i="61"/>
  <c r="AF21" i="142"/>
  <c r="V317" i="61"/>
  <c r="AF23" i="142"/>
  <c r="AI23" i="142"/>
  <c r="V355" i="61"/>
  <c r="AF25" i="142"/>
  <c r="AI25" i="142" s="1"/>
  <c r="V393" i="61"/>
  <c r="AF27" i="142"/>
  <c r="AI27" i="142"/>
  <c r="V431" i="61"/>
  <c r="AF29" i="142"/>
  <c r="AI29" i="142" s="1"/>
  <c r="V469" i="61"/>
  <c r="AF31" i="142"/>
  <c r="AI31" i="142"/>
  <c r="V507" i="61"/>
  <c r="AF5" i="143"/>
  <c r="V14" i="61"/>
  <c r="AF7" i="143"/>
  <c r="AI7" i="143"/>
  <c r="V52" i="61"/>
  <c r="AF9" i="143"/>
  <c r="V90" i="61"/>
  <c r="AF11" i="143"/>
  <c r="AI11" i="143"/>
  <c r="V128" i="61"/>
  <c r="AI13" i="143"/>
  <c r="AF15" i="143"/>
  <c r="AI15" i="143"/>
  <c r="V204" i="61"/>
  <c r="AF17" i="143"/>
  <c r="AI17" i="143" s="1"/>
  <c r="V242" i="61"/>
  <c r="AF19" i="143"/>
  <c r="AI19" i="143"/>
  <c r="V280" i="61"/>
  <c r="AF21" i="143"/>
  <c r="AI21" i="143" s="1"/>
  <c r="V318" i="61"/>
  <c r="AI23" i="143"/>
  <c r="AF25" i="143"/>
  <c r="V394" i="61"/>
  <c r="AF26" i="143"/>
  <c r="AF27" i="143"/>
  <c r="V432" i="61"/>
  <c r="AF29" i="143"/>
  <c r="AI29" i="143"/>
  <c r="V470" i="61"/>
  <c r="AF31" i="143"/>
  <c r="AI31" i="143" s="1"/>
  <c r="V508" i="61"/>
  <c r="V560" i="61"/>
  <c r="V541" i="61"/>
  <c r="V522" i="61"/>
  <c r="AF34" i="113"/>
  <c r="AI34" i="113"/>
  <c r="V562" i="61"/>
  <c r="AF33" i="113"/>
  <c r="AI33" i="113" s="1"/>
  <c r="V543" i="61"/>
  <c r="AF32" i="113"/>
  <c r="AI32" i="113"/>
  <c r="V524" i="61"/>
  <c r="AF34" i="142"/>
  <c r="V564" i="61"/>
  <c r="AF33" i="142"/>
  <c r="AI33" i="142"/>
  <c r="V545" i="61"/>
  <c r="AF32" i="142"/>
  <c r="AI32" i="142" s="1"/>
  <c r="V526" i="61"/>
  <c r="AH17" i="112" l="1"/>
  <c r="AH12" i="112"/>
  <c r="AH26" i="112"/>
  <c r="AD409" i="61"/>
  <c r="D11" i="62"/>
  <c r="D9" i="62"/>
  <c r="AH10" i="30"/>
  <c r="AD138" i="61"/>
  <c r="F10" i="62"/>
  <c r="F8" i="62"/>
  <c r="F7" i="62"/>
  <c r="F5" i="62"/>
  <c r="F4" i="62"/>
  <c r="E7" i="62"/>
  <c r="E8" i="62"/>
  <c r="E9" i="62"/>
  <c r="E6" i="62"/>
  <c r="E5" i="62"/>
  <c r="AH15" i="110"/>
  <c r="AH19" i="110"/>
  <c r="F9" i="62"/>
  <c r="AD273" i="61"/>
  <c r="F18" i="62"/>
  <c r="AD197" i="61"/>
  <c r="F14" i="62"/>
  <c r="AD45" i="61"/>
  <c r="F6" i="62"/>
  <c r="AD235" i="61"/>
  <c r="F16" i="62"/>
  <c r="AD159" i="61"/>
  <c r="F12" i="62"/>
  <c r="AD6" i="61"/>
  <c r="E4" i="62"/>
  <c r="AD119" i="61"/>
  <c r="D10" i="62"/>
  <c r="AD100" i="61"/>
  <c r="AD62" i="61"/>
  <c r="D7" i="62"/>
  <c r="AD564" i="61"/>
  <c r="AD560" i="61"/>
  <c r="AD539" i="61"/>
  <c r="AD432" i="61"/>
  <c r="AD394" i="61"/>
  <c r="AD90" i="61"/>
  <c r="M8" i="62"/>
  <c r="AD14" i="61"/>
  <c r="M4" i="62"/>
  <c r="AD317" i="61"/>
  <c r="AD241" i="61"/>
  <c r="AD89" i="61"/>
  <c r="L8" i="62"/>
  <c r="AD13" i="61"/>
  <c r="L4" i="62"/>
  <c r="AD538" i="61"/>
  <c r="AD50" i="61"/>
  <c r="K6" i="62"/>
  <c r="AD165" i="61"/>
  <c r="AD166" i="61"/>
  <c r="AD164" i="61"/>
  <c r="AD373" i="61"/>
  <c r="AD449" i="61"/>
  <c r="AD12" i="61"/>
  <c r="K4" i="62"/>
  <c r="AD182" i="61"/>
  <c r="AD353" i="61"/>
  <c r="AD429" i="61"/>
  <c r="AD505" i="61"/>
  <c r="AD48" i="61"/>
  <c r="I6" i="62"/>
  <c r="AD200" i="61"/>
  <c r="AD352" i="61"/>
  <c r="AD199" i="61"/>
  <c r="AD351" i="61"/>
  <c r="AD427" i="61"/>
  <c r="AD503" i="61"/>
  <c r="AD69" i="61"/>
  <c r="K7" i="62"/>
  <c r="AD145" i="61"/>
  <c r="AD221" i="61"/>
  <c r="AD297" i="61"/>
  <c r="AD430" i="61"/>
  <c r="AD506" i="61"/>
  <c r="AD87" i="61"/>
  <c r="J8" i="62"/>
  <c r="AD163" i="61"/>
  <c r="AD258" i="61"/>
  <c r="AD334" i="61"/>
  <c r="AD410" i="61"/>
  <c r="AD486" i="61"/>
  <c r="AD29" i="61"/>
  <c r="I5" i="62"/>
  <c r="AD105" i="61"/>
  <c r="I9" i="62"/>
  <c r="AD181" i="61"/>
  <c r="AD257" i="61"/>
  <c r="AD333" i="61"/>
  <c r="AD466" i="61"/>
  <c r="AD104" i="61"/>
  <c r="H9" i="62"/>
  <c r="AD180" i="61"/>
  <c r="AD256" i="61"/>
  <c r="AD332" i="61"/>
  <c r="AD408" i="61"/>
  <c r="AD484" i="61"/>
  <c r="AD27" i="61"/>
  <c r="G5" i="62"/>
  <c r="AD274" i="61"/>
  <c r="AD103" i="61"/>
  <c r="G9" i="62"/>
  <c r="AD179" i="61"/>
  <c r="AD255" i="61"/>
  <c r="AD331" i="61"/>
  <c r="AD407" i="61"/>
  <c r="AD483" i="61"/>
  <c r="AD423" i="61"/>
  <c r="AH18" i="112"/>
  <c r="AI28" i="114"/>
  <c r="AI24" i="114"/>
  <c r="AI7" i="114"/>
  <c r="AI23" i="113"/>
  <c r="AI14" i="113"/>
  <c r="AD161" i="61"/>
  <c r="AD313" i="61"/>
  <c r="AI12" i="114"/>
  <c r="AI8" i="114"/>
  <c r="AI13" i="113"/>
  <c r="AI9" i="113"/>
  <c r="AD447" i="61"/>
  <c r="AH28" i="112"/>
  <c r="AH22" i="112"/>
  <c r="AH7" i="112"/>
  <c r="AD10" i="61"/>
  <c r="I4" i="62"/>
  <c r="AH10" i="110"/>
  <c r="AH6" i="110"/>
  <c r="AD277" i="61"/>
  <c r="AD86" i="61"/>
  <c r="I8" i="62"/>
  <c r="AD276" i="61"/>
  <c r="AH29" i="112"/>
  <c r="AH23" i="112"/>
  <c r="AH19" i="112"/>
  <c r="AH14" i="112"/>
  <c r="AH10" i="112"/>
  <c r="AH6" i="112"/>
  <c r="AD47" i="61"/>
  <c r="H6" i="62"/>
  <c r="AD9" i="61"/>
  <c r="H4" i="62"/>
  <c r="AD464" i="61"/>
  <c r="AD388" i="61"/>
  <c r="AD312" i="61"/>
  <c r="AD236" i="61"/>
  <c r="AD462" i="61"/>
  <c r="AD443" i="61"/>
  <c r="AD424" i="61"/>
  <c r="AD518" i="61"/>
  <c r="AD461" i="61"/>
  <c r="AD556" i="61"/>
  <c r="AD499" i="61"/>
  <c r="AD545" i="61"/>
  <c r="AI34" i="142"/>
  <c r="AD524" i="61"/>
  <c r="AD562" i="61"/>
  <c r="AD541" i="61"/>
  <c r="AD520" i="61"/>
  <c r="AD558" i="61"/>
  <c r="AD470" i="61"/>
  <c r="AI27" i="143"/>
  <c r="AD413" i="61"/>
  <c r="AI26" i="143"/>
  <c r="AI25" i="143"/>
  <c r="AD280" i="61"/>
  <c r="AD204" i="61"/>
  <c r="AD128" i="61"/>
  <c r="M10" i="62"/>
  <c r="AI9" i="143"/>
  <c r="AD52" i="61"/>
  <c r="M6" i="62"/>
  <c r="AI5" i="143"/>
  <c r="AH36" i="143" s="1"/>
  <c r="AD507" i="61"/>
  <c r="AD431" i="61"/>
  <c r="AD355" i="61"/>
  <c r="AI21" i="142"/>
  <c r="AD279" i="61"/>
  <c r="AI17" i="142"/>
  <c r="AD203" i="61"/>
  <c r="L10" i="62"/>
  <c r="AD127" i="61"/>
  <c r="AI9" i="142"/>
  <c r="AD51" i="61"/>
  <c r="L6" i="62"/>
  <c r="AI5" i="142"/>
  <c r="AH36" i="142" s="1"/>
  <c r="AD519" i="61"/>
  <c r="AD557" i="61"/>
  <c r="AD126" i="61"/>
  <c r="K10" i="62"/>
  <c r="AD202" i="61"/>
  <c r="AD411" i="61"/>
  <c r="AD487" i="61"/>
  <c r="AD144" i="61"/>
  <c r="AD220" i="61"/>
  <c r="AD391" i="61"/>
  <c r="AD467" i="61"/>
  <c r="AD124" i="61"/>
  <c r="I10" i="62"/>
  <c r="AD238" i="61"/>
  <c r="AD123" i="61"/>
  <c r="H10" i="62"/>
  <c r="AD237" i="61"/>
  <c r="AD389" i="61"/>
  <c r="AD465" i="61"/>
  <c r="AH15" i="112"/>
  <c r="AI20" i="114"/>
  <c r="AI16" i="114"/>
  <c r="AD31" i="61"/>
  <c r="K5" i="62"/>
  <c r="AD107" i="61"/>
  <c r="K9" i="62"/>
  <c r="AD183" i="61"/>
  <c r="AD259" i="61"/>
  <c r="AD335" i="61"/>
  <c r="AD468" i="61"/>
  <c r="AD49" i="61"/>
  <c r="J6" i="62"/>
  <c r="AD125" i="61"/>
  <c r="J10" i="62"/>
  <c r="AD201" i="61"/>
  <c r="AD296" i="61"/>
  <c r="AD372" i="61"/>
  <c r="AD448" i="61"/>
  <c r="AD11" i="61"/>
  <c r="J4" i="62"/>
  <c r="AD67" i="61"/>
  <c r="I7" i="62"/>
  <c r="AD143" i="61"/>
  <c r="AD219" i="61"/>
  <c r="AD295" i="61"/>
  <c r="AD428" i="61"/>
  <c r="AD504" i="61"/>
  <c r="AD142" i="61"/>
  <c r="AD218" i="61"/>
  <c r="AD294" i="61"/>
  <c r="AD370" i="61"/>
  <c r="AD446" i="61"/>
  <c r="AD85" i="61"/>
  <c r="H8" i="62"/>
  <c r="AD65" i="61"/>
  <c r="G7" i="62"/>
  <c r="AD141" i="61"/>
  <c r="AD217" i="61"/>
  <c r="AD293" i="61"/>
  <c r="AD369" i="61"/>
  <c r="AD445" i="61"/>
  <c r="AD8" i="61"/>
  <c r="G4" i="62"/>
  <c r="AD481" i="61"/>
  <c r="AH16" i="112"/>
  <c r="AI13" i="114"/>
  <c r="AI5" i="114"/>
  <c r="AH36" i="114" s="1"/>
  <c r="AI31" i="113"/>
  <c r="AI29" i="113"/>
  <c r="AI27" i="113"/>
  <c r="AI25" i="113"/>
  <c r="AI16" i="113"/>
  <c r="AI12" i="113"/>
  <c r="AD275" i="61"/>
  <c r="AI14" i="114"/>
  <c r="AD485" i="61"/>
  <c r="AH30" i="112"/>
  <c r="AH5" i="112"/>
  <c r="AH18" i="110"/>
  <c r="AH16" i="110"/>
  <c r="AH14" i="110"/>
  <c r="AH12" i="110"/>
  <c r="AD500" i="61"/>
  <c r="AD442" i="61"/>
  <c r="AD88" i="61"/>
  <c r="K8" i="62"/>
  <c r="AD315" i="61"/>
  <c r="AD162" i="61"/>
  <c r="AD314" i="61"/>
  <c r="AD537" i="61"/>
  <c r="AD480" i="61"/>
  <c r="AI30" i="113"/>
  <c r="AI28" i="113"/>
  <c r="AI26" i="113"/>
  <c r="AI24" i="113"/>
  <c r="AI22" i="113"/>
  <c r="AI20" i="113"/>
  <c r="AI18" i="113"/>
  <c r="AD106" i="61"/>
  <c r="J9" i="62"/>
  <c r="AD68" i="61"/>
  <c r="J7" i="62"/>
  <c r="AI8" i="113"/>
  <c r="AH36" i="113" s="1"/>
  <c r="AD30" i="61"/>
  <c r="J5" i="62"/>
  <c r="AD66" i="61"/>
  <c r="H7" i="62"/>
  <c r="AD28" i="61"/>
  <c r="H5" i="62"/>
  <c r="AH6" i="111"/>
  <c r="AD502" i="61"/>
  <c r="AD426" i="61"/>
  <c r="AD350" i="61"/>
  <c r="AH17" i="110"/>
  <c r="AD198" i="61"/>
  <c r="AD160" i="61"/>
  <c r="AH13" i="110"/>
  <c r="AD122" i="61"/>
  <c r="G10" i="62"/>
  <c r="AD84" i="61"/>
  <c r="G8" i="62"/>
  <c r="AH9" i="110"/>
  <c r="AD46" i="61"/>
  <c r="G6" i="62"/>
  <c r="AD526" i="61"/>
  <c r="AD543" i="61"/>
  <c r="AD522" i="61"/>
  <c r="AD508" i="61"/>
  <c r="AD318" i="61"/>
  <c r="AD242" i="61"/>
  <c r="AD469" i="61"/>
  <c r="AD393" i="61"/>
  <c r="E40" i="62" l="1"/>
  <c r="E56" i="62"/>
  <c r="G26" i="62"/>
  <c r="F38" i="62"/>
  <c r="F54" i="62"/>
  <c r="F31" i="62"/>
  <c r="F46" i="62"/>
  <c r="F30" i="62"/>
  <c r="E20" i="62"/>
  <c r="F35" i="62"/>
  <c r="AG21" i="110"/>
  <c r="G21" i="62" s="1"/>
  <c r="G22" i="62" s="1"/>
  <c r="E25" i="62"/>
  <c r="E28" i="62"/>
  <c r="E32" i="62"/>
  <c r="AG14" i="30"/>
  <c r="AG15" i="30" s="1"/>
  <c r="E48" i="62"/>
  <c r="E29" i="62"/>
  <c r="AH37" i="113"/>
  <c r="AJ36" i="113"/>
  <c r="AJ37" i="113" s="1"/>
  <c r="J21" i="62"/>
  <c r="J22" i="62" s="1"/>
  <c r="E52" i="62"/>
  <c r="E44" i="62"/>
  <c r="E36" i="62"/>
  <c r="F50" i="62"/>
  <c r="F42" i="62"/>
  <c r="F34" i="62"/>
  <c r="F26" i="62"/>
  <c r="AG36" i="112"/>
  <c r="G20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K27" i="62"/>
  <c r="K29" i="62"/>
  <c r="K31" i="62"/>
  <c r="K33" i="62"/>
  <c r="K35" i="62"/>
  <c r="K37" i="62"/>
  <c r="K39" i="62"/>
  <c r="K41" i="62"/>
  <c r="K43" i="62"/>
  <c r="K45" i="62"/>
  <c r="K47" i="62"/>
  <c r="K49" i="62"/>
  <c r="K51" i="62"/>
  <c r="K53" i="62"/>
  <c r="K55" i="62"/>
  <c r="K25" i="62"/>
  <c r="J20" i="62"/>
  <c r="K26" i="62"/>
  <c r="K28" i="62"/>
  <c r="K30" i="62"/>
  <c r="K32" i="62"/>
  <c r="K34" i="62"/>
  <c r="K36" i="62"/>
  <c r="K38" i="62"/>
  <c r="K40" i="62"/>
  <c r="K42" i="62"/>
  <c r="K44" i="62"/>
  <c r="K46" i="62"/>
  <c r="K48" i="62"/>
  <c r="K50" i="62"/>
  <c r="K52" i="62"/>
  <c r="K54" i="62"/>
  <c r="K56" i="62"/>
  <c r="E51" i="62"/>
  <c r="E43" i="62"/>
  <c r="E35" i="62"/>
  <c r="E27" i="62"/>
  <c r="E49" i="62"/>
  <c r="E41" i="62"/>
  <c r="E33" i="62"/>
  <c r="D20" i="62"/>
  <c r="F52" i="62"/>
  <c r="F44" i="62"/>
  <c r="F36" i="62"/>
  <c r="F28" i="62"/>
  <c r="F51" i="62"/>
  <c r="F45" i="62"/>
  <c r="F37" i="62"/>
  <c r="F29" i="62"/>
  <c r="F25" i="62"/>
  <c r="F47" i="62"/>
  <c r="F39" i="62"/>
  <c r="G30" i="62"/>
  <c r="G34" i="62"/>
  <c r="G38" i="62"/>
  <c r="G42" i="62"/>
  <c r="G46" i="62"/>
  <c r="G50" i="62"/>
  <c r="G54" i="62"/>
  <c r="F20" i="62"/>
  <c r="G29" i="62"/>
  <c r="G33" i="62"/>
  <c r="G37" i="62"/>
  <c r="G41" i="62"/>
  <c r="G45" i="62"/>
  <c r="G49" i="62"/>
  <c r="G53" i="62"/>
  <c r="G25" i="62"/>
  <c r="H20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41" i="62"/>
  <c r="I42" i="62"/>
  <c r="I43" i="62"/>
  <c r="I44" i="62"/>
  <c r="I45" i="62"/>
  <c r="I46" i="62"/>
  <c r="I47" i="62"/>
  <c r="I48" i="62"/>
  <c r="I49" i="62"/>
  <c r="I50" i="62"/>
  <c r="I51" i="62"/>
  <c r="I52" i="62"/>
  <c r="I53" i="62"/>
  <c r="I54" i="62"/>
  <c r="I55" i="62"/>
  <c r="I56" i="62"/>
  <c r="I25" i="62"/>
  <c r="E54" i="62"/>
  <c r="E50" i="62"/>
  <c r="E46" i="62"/>
  <c r="E42" i="62"/>
  <c r="E38" i="62"/>
  <c r="E34" i="62"/>
  <c r="E30" i="62"/>
  <c r="L26" i="62"/>
  <c r="L28" i="62"/>
  <c r="L30" i="62"/>
  <c r="L32" i="62"/>
  <c r="L34" i="62"/>
  <c r="L36" i="62"/>
  <c r="L38" i="62"/>
  <c r="L40" i="62"/>
  <c r="L42" i="62"/>
  <c r="L44" i="62"/>
  <c r="L46" i="62"/>
  <c r="L48" i="62"/>
  <c r="L50" i="62"/>
  <c r="L52" i="62"/>
  <c r="L54" i="62"/>
  <c r="L56" i="62"/>
  <c r="K20" i="62"/>
  <c r="L27" i="62"/>
  <c r="L29" i="62"/>
  <c r="L31" i="62"/>
  <c r="L33" i="62"/>
  <c r="L35" i="62"/>
  <c r="L37" i="62"/>
  <c r="L39" i="62"/>
  <c r="L41" i="62"/>
  <c r="L43" i="62"/>
  <c r="L45" i="62"/>
  <c r="L47" i="62"/>
  <c r="L49" i="62"/>
  <c r="L51" i="62"/>
  <c r="L53" i="62"/>
  <c r="L55" i="62"/>
  <c r="L25" i="62"/>
  <c r="L20" i="62"/>
  <c r="M56" i="62"/>
  <c r="M54" i="62"/>
  <c r="M52" i="62"/>
  <c r="M50" i="62"/>
  <c r="M48" i="62"/>
  <c r="M46" i="62"/>
  <c r="M44" i="62"/>
  <c r="M42" i="62"/>
  <c r="M40" i="62"/>
  <c r="M38" i="62"/>
  <c r="M36" i="62"/>
  <c r="M34" i="62"/>
  <c r="M32" i="62"/>
  <c r="M30" i="62"/>
  <c r="M28" i="62"/>
  <c r="M26" i="62"/>
  <c r="M25" i="62"/>
  <c r="M55" i="62"/>
  <c r="M53" i="62"/>
  <c r="M51" i="62"/>
  <c r="M49" i="62"/>
  <c r="M47" i="62"/>
  <c r="M45" i="62"/>
  <c r="M43" i="62"/>
  <c r="M41" i="62"/>
  <c r="M39" i="62"/>
  <c r="M37" i="62"/>
  <c r="M35" i="62"/>
  <c r="M33" i="62"/>
  <c r="M31" i="62"/>
  <c r="M29" i="62"/>
  <c r="M27" i="62"/>
  <c r="M20" i="62"/>
  <c r="N27" i="62"/>
  <c r="N29" i="62"/>
  <c r="N31" i="62"/>
  <c r="N33" i="62"/>
  <c r="N35" i="62"/>
  <c r="N37" i="62"/>
  <c r="N39" i="62"/>
  <c r="N41" i="62"/>
  <c r="N43" i="62"/>
  <c r="N45" i="62"/>
  <c r="N47" i="62"/>
  <c r="N49" i="62"/>
  <c r="N51" i="62"/>
  <c r="N53" i="62"/>
  <c r="N55" i="62"/>
  <c r="N25" i="62"/>
  <c r="N26" i="62"/>
  <c r="N28" i="62"/>
  <c r="N30" i="62"/>
  <c r="N32" i="62"/>
  <c r="N34" i="62"/>
  <c r="N36" i="62"/>
  <c r="N38" i="62"/>
  <c r="N40" i="62"/>
  <c r="N42" i="62"/>
  <c r="N44" i="62"/>
  <c r="N46" i="62"/>
  <c r="N48" i="62"/>
  <c r="N50" i="62"/>
  <c r="N52" i="62"/>
  <c r="N54" i="62"/>
  <c r="N56" i="62"/>
  <c r="AI14" i="30"/>
  <c r="AI15" i="30" s="1"/>
  <c r="AH37" i="114"/>
  <c r="AJ36" i="114"/>
  <c r="AJ37" i="114" s="1"/>
  <c r="K21" i="62"/>
  <c r="K22" i="62" s="1"/>
  <c r="AH37" i="142"/>
  <c r="AJ36" i="142"/>
  <c r="AJ37" i="142" s="1"/>
  <c r="L21" i="62"/>
  <c r="L22" i="62" s="1"/>
  <c r="AJ36" i="143"/>
  <c r="AJ37" i="143" s="1"/>
  <c r="M21" i="62"/>
  <c r="M22" i="62" s="1"/>
  <c r="AH37" i="143"/>
  <c r="E26" i="62"/>
  <c r="E55" i="62"/>
  <c r="E47" i="62"/>
  <c r="E39" i="62"/>
  <c r="E31" i="62"/>
  <c r="E53" i="62"/>
  <c r="E45" i="62"/>
  <c r="E37" i="62"/>
  <c r="F56" i="62"/>
  <c r="F48" i="62"/>
  <c r="F40" i="62"/>
  <c r="F32" i="62"/>
  <c r="F55" i="62"/>
  <c r="F49" i="62"/>
  <c r="F41" i="62"/>
  <c r="F33" i="62"/>
  <c r="F27" i="62"/>
  <c r="F53" i="62"/>
  <c r="F43" i="62"/>
  <c r="G28" i="62"/>
  <c r="G32" i="62"/>
  <c r="G36" i="62"/>
  <c r="G40" i="62"/>
  <c r="G44" i="62"/>
  <c r="G48" i="62"/>
  <c r="G52" i="62"/>
  <c r="G56" i="62"/>
  <c r="G27" i="62"/>
  <c r="G31" i="62"/>
  <c r="G35" i="62"/>
  <c r="G39" i="62"/>
  <c r="G43" i="62"/>
  <c r="G47" i="62"/>
  <c r="G51" i="62"/>
  <c r="G55" i="62"/>
  <c r="AG21" i="111"/>
  <c r="J26" i="62"/>
  <c r="J28" i="62"/>
  <c r="J30" i="62"/>
  <c r="J32" i="62"/>
  <c r="J34" i="62"/>
  <c r="J36" i="62"/>
  <c r="J38" i="62"/>
  <c r="J40" i="62"/>
  <c r="J42" i="62"/>
  <c r="J44" i="62"/>
  <c r="J46" i="62"/>
  <c r="J48" i="62"/>
  <c r="J50" i="62"/>
  <c r="J52" i="62"/>
  <c r="J54" i="62"/>
  <c r="J56" i="62"/>
  <c r="I20" i="62"/>
  <c r="J27" i="62"/>
  <c r="J29" i="62"/>
  <c r="J31" i="62"/>
  <c r="J33" i="62"/>
  <c r="J35" i="62"/>
  <c r="J37" i="62"/>
  <c r="J39" i="62"/>
  <c r="J41" i="62"/>
  <c r="J43" i="62"/>
  <c r="J45" i="62"/>
  <c r="J47" i="62"/>
  <c r="J49" i="62"/>
  <c r="J51" i="62"/>
  <c r="J53" i="62"/>
  <c r="J55" i="62"/>
  <c r="J25" i="62"/>
  <c r="AI21" i="110" l="1"/>
  <c r="AI22" i="110" s="1"/>
  <c r="AG22" i="110"/>
  <c r="D21" i="62"/>
  <c r="D22" i="62" s="1"/>
  <c r="I21" i="62"/>
  <c r="I22" i="62" s="1"/>
  <c r="AG37" i="112"/>
  <c r="AI36" i="112"/>
  <c r="AI37" i="112" s="1"/>
  <c r="H21" i="62"/>
  <c r="H22" i="62" s="1"/>
  <c r="AG22" i="111"/>
  <c r="AI21" i="111"/>
  <c r="AI22" i="111" s="1"/>
</calcChain>
</file>

<file path=xl/sharedStrings.xml><?xml version="1.0" encoding="utf-8"?>
<sst xmlns="http://schemas.openxmlformats.org/spreadsheetml/2006/main" count="812" uniqueCount="107">
  <si>
    <t>№</t>
  </si>
  <si>
    <t>Часть 1</t>
  </si>
  <si>
    <t>Часть 2</t>
  </si>
  <si>
    <t>итого</t>
  </si>
  <si>
    <t>всего</t>
  </si>
  <si>
    <t>Дата</t>
  </si>
  <si>
    <t>Частотное распределение по баллам</t>
  </si>
  <si>
    <t>сред.балл</t>
  </si>
  <si>
    <t>кол-во баллов за работу</t>
  </si>
  <si>
    <t>работа 1</t>
  </si>
  <si>
    <t>работа 2</t>
  </si>
  <si>
    <t>работа 3</t>
  </si>
  <si>
    <t>работа 4</t>
  </si>
  <si>
    <t>работа 5</t>
  </si>
  <si>
    <t>работа 6</t>
  </si>
  <si>
    <t>работа 7</t>
  </si>
  <si>
    <t>Тип работы</t>
  </si>
  <si>
    <t>Содержание</t>
  </si>
  <si>
    <t xml:space="preserve">Таблицы с результатоми класса </t>
  </si>
  <si>
    <t>Общие рекомендации</t>
  </si>
  <si>
    <t>Инструкция</t>
  </si>
  <si>
    <t>1.1</t>
  </si>
  <si>
    <t>1.2</t>
  </si>
  <si>
    <t>1.3</t>
  </si>
  <si>
    <t>Начало работы</t>
  </si>
  <si>
    <r>
      <t>Заполните дату проведения (</t>
    </r>
    <r>
      <rPr>
        <b/>
        <sz val="11"/>
        <color indexed="8"/>
        <rFont val="Calibri"/>
        <family val="2"/>
        <charset val="204"/>
      </rPr>
      <t>обязательно</t>
    </r>
    <r>
      <rPr>
        <sz val="11"/>
        <color theme="1"/>
        <rFont val="Calibri"/>
        <family val="2"/>
        <charset val="204"/>
        <scheme val="minor"/>
      </rPr>
      <t>), т. к. она автомотически будет отражаться в индивидуальных листах обучающихся и тип работы.</t>
    </r>
  </si>
  <si>
    <t>2.1</t>
  </si>
  <si>
    <t>2.2</t>
  </si>
  <si>
    <t>2.3</t>
  </si>
  <si>
    <t>Индивидуальные страницы обучающихся</t>
  </si>
  <si>
    <t>Фамилия</t>
  </si>
  <si>
    <t>1.4</t>
  </si>
  <si>
    <r>
      <t xml:space="preserve">Таблицы расчитаны на 27 учащихся, но количество сторок при желании можно уменьшить или увеличить. Рекомендуем не удалять лишние строки, т.к. в них можно вписать новых учащихся.Для правильной работы таблицы вновь пришедших учеников необходимо внести в </t>
    </r>
    <r>
      <rPr>
        <b/>
        <sz val="11"/>
        <color indexed="8"/>
        <rFont val="Calibri"/>
        <family val="2"/>
        <charset val="204"/>
      </rPr>
      <t xml:space="preserve">конец </t>
    </r>
    <r>
      <rPr>
        <sz val="11"/>
        <color theme="1"/>
        <rFont val="Calibri"/>
        <family val="2"/>
        <charset val="204"/>
        <scheme val="minor"/>
      </rPr>
      <t>списка.</t>
    </r>
  </si>
  <si>
    <t>Количество набранных баллов по работам</t>
  </si>
  <si>
    <t>работа 8</t>
  </si>
  <si>
    <t>2.1.1</t>
  </si>
  <si>
    <t>2.1.2</t>
  </si>
  <si>
    <t>2.2.1</t>
  </si>
  <si>
    <t>Заполните список класса</t>
  </si>
  <si>
    <t>2.2.2</t>
  </si>
  <si>
    <r>
      <t xml:space="preserve">На этом листе ничего больше заполнять </t>
    </r>
    <r>
      <rPr>
        <b/>
        <sz val="11"/>
        <color indexed="8"/>
        <rFont val="Calibri"/>
        <family val="2"/>
        <charset val="204"/>
      </rPr>
      <t>не надо!Все отчеты формируются автоматически.</t>
    </r>
  </si>
  <si>
    <t>Дата:</t>
  </si>
  <si>
    <t>Тип работы:</t>
  </si>
  <si>
    <t>Работу писали:</t>
  </si>
  <si>
    <r>
      <t>Некоторые ячейки книги защищены паролем, т.к. в них содержатся формулы для подсчетов.  Вы можете снять пароль (</t>
    </r>
    <r>
      <rPr>
        <b/>
        <sz val="11"/>
        <color indexed="8"/>
        <rFont val="Calibri"/>
        <family val="2"/>
        <charset val="204"/>
      </rPr>
      <t>123</t>
    </r>
    <r>
      <rPr>
        <sz val="11"/>
        <color theme="1"/>
        <rFont val="Calibri"/>
        <family val="2"/>
        <charset val="204"/>
        <scheme val="minor"/>
      </rPr>
      <t>), если хотите внести  изменения  в структуру таблицы или добавить недостающие строки/столбцы.</t>
    </r>
  </si>
  <si>
    <t>2.3.1</t>
  </si>
  <si>
    <t>Часть2</t>
  </si>
  <si>
    <t>Приступили к выполнению 2 части (чел/%)</t>
  </si>
  <si>
    <t>Учитель:</t>
  </si>
  <si>
    <t>перейти к содержанию</t>
  </si>
  <si>
    <r>
      <rPr>
        <u/>
        <sz val="11"/>
        <color indexed="8"/>
        <rFont val="Calibri"/>
        <family val="2"/>
        <charset val="204"/>
      </rPr>
      <t xml:space="preserve">Перейдите </t>
    </r>
    <r>
      <rPr>
        <sz val="11"/>
        <color theme="1"/>
        <rFont val="Calibri"/>
        <family val="2"/>
        <charset val="204"/>
        <scheme val="minor"/>
      </rPr>
      <t>на лист "Содержание"(ярлычки внизу экрана)</t>
    </r>
  </si>
  <si>
    <r>
      <rPr>
        <u/>
        <sz val="11"/>
        <color indexed="8"/>
        <rFont val="Calibri"/>
        <family val="2"/>
        <charset val="204"/>
      </rPr>
      <t>Перейдите</t>
    </r>
    <r>
      <rPr>
        <sz val="11"/>
        <color theme="1"/>
        <rFont val="Calibri"/>
        <family val="2"/>
        <charset val="204"/>
        <scheme val="minor"/>
      </rPr>
      <t xml:space="preserve"> на лист "Сводные_таблицы"(ярлычки внизу экрана)</t>
    </r>
  </si>
  <si>
    <r>
      <rPr>
        <u/>
        <sz val="11"/>
        <color indexed="8"/>
        <rFont val="Calibri"/>
        <family val="2"/>
        <charset val="204"/>
      </rPr>
      <t>Перейдите</t>
    </r>
    <r>
      <rPr>
        <sz val="11"/>
        <color theme="1"/>
        <rFont val="Calibri"/>
        <family val="2"/>
        <charset val="204"/>
        <scheme val="minor"/>
      </rPr>
      <t xml:space="preserve"> на лист "Работа1"</t>
    </r>
  </si>
  <si>
    <t>Перейти к содержанию</t>
  </si>
  <si>
    <t>№ работы</t>
  </si>
  <si>
    <t>Сводные_таблицы</t>
  </si>
  <si>
    <t xml:space="preserve">           Качество выполнения заданий (в %)</t>
  </si>
  <si>
    <t>Таблица1</t>
  </si>
  <si>
    <t>Таблица2</t>
  </si>
  <si>
    <t>Таблица3</t>
  </si>
  <si>
    <t>Заполнить дату и тип работы!</t>
  </si>
  <si>
    <t>Заполнение индивидуальных таблиц обучающихся(1-27) происходит автоматически, для этого достаточно внести данные в таблицы с результатами контрольных работ по классу (работа1-работа8).</t>
  </si>
  <si>
    <r>
      <t xml:space="preserve">Заполнять фамилии обучающихся </t>
    </r>
    <r>
      <rPr>
        <b/>
        <sz val="11"/>
        <color indexed="8"/>
        <rFont val="Calibri"/>
        <family val="2"/>
        <charset val="204"/>
      </rPr>
      <t>не надо</t>
    </r>
    <r>
      <rPr>
        <sz val="11"/>
        <color theme="1"/>
        <rFont val="Calibri"/>
        <family val="2"/>
        <charset val="204"/>
        <scheme val="minor"/>
      </rPr>
      <t>!</t>
    </r>
  </si>
  <si>
    <t>2.3.2</t>
  </si>
  <si>
    <t>Заполните таблицу. Поля "Всего"(столбцы R и Y) и "Итого" (столбец Z) заполнять не надо, они формируются автоматически!</t>
  </si>
  <si>
    <t xml:space="preserve">С удовольствием приму все замечания, дополнения, уточнения и т. п. </t>
  </si>
  <si>
    <t>P. S</t>
  </si>
  <si>
    <t xml:space="preserve">Переход по  страницам осуществляется через гиперссылки, которые расположены на листе "Содержание" и на каждой странице (для обратного перехода), поэтому листы переименовывать нельзя. </t>
  </si>
  <si>
    <t>Алгебра</t>
  </si>
  <si>
    <t>геометрия</t>
  </si>
  <si>
    <t>Геометрия</t>
  </si>
  <si>
    <t>алгебра</t>
  </si>
  <si>
    <t>Геом-я</t>
  </si>
  <si>
    <t>геом-я</t>
  </si>
  <si>
    <t>Заполнять не надо! Списки формируются автоматически после заполнения таблицы 1 на листе "Сводные_таблицы"</t>
  </si>
  <si>
    <t>Адрес электронной почты: tvtatayna@mail.ru, сот.т. 8-9222-192393                           Тюкина Татьяна Владимировна</t>
  </si>
  <si>
    <r>
      <t xml:space="preserve">Заполните ячейку </t>
    </r>
    <r>
      <rPr>
        <b/>
        <sz val="11"/>
        <color indexed="8"/>
        <rFont val="Calibri"/>
        <family val="2"/>
        <charset val="204"/>
      </rPr>
      <t>N1</t>
    </r>
    <r>
      <rPr>
        <sz val="11"/>
        <color theme="1"/>
        <rFont val="Calibri"/>
        <family val="2"/>
        <charset val="204"/>
        <scheme val="minor"/>
      </rPr>
      <t>(укажите количество писавших работу, это необходимо для правильных вычислений по процентам)</t>
    </r>
  </si>
  <si>
    <t>писали:</t>
  </si>
  <si>
    <t>выполнили:</t>
  </si>
  <si>
    <t>%</t>
  </si>
  <si>
    <t>не выполнили</t>
  </si>
  <si>
    <t xml:space="preserve">                                                             </t>
  </si>
  <si>
    <t xml:space="preserve">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</si>
  <si>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</si>
  <si>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</t>
  </si>
  <si>
    <t xml:space="preserve">                                                          </t>
  </si>
  <si>
    <t>% выполнения</t>
  </si>
  <si>
    <t>работу выполнили</t>
  </si>
  <si>
    <t>отметка</t>
  </si>
  <si>
    <t>Подпись родителей____________</t>
  </si>
  <si>
    <t>Уч. Математики ___________________</t>
  </si>
  <si>
    <t>0-7 б. - отметка "2"                  8-14 б. -отметка "3" (при условии :по геометрии не менее 2б.)                                                      15-21б. - отметка "4"                              22-32 б. - отметка "5"</t>
  </si>
  <si>
    <t>работа 9</t>
  </si>
  <si>
    <t>работа 10</t>
  </si>
  <si>
    <t>неверно записан ответ</t>
  </si>
  <si>
    <t>подозрение на списывание</t>
  </si>
  <si>
    <t>Пробник</t>
  </si>
  <si>
    <t>Абросов К.А.</t>
  </si>
  <si>
    <t>Акрамходжаев Д</t>
  </si>
  <si>
    <t>Вялкова К</t>
  </si>
  <si>
    <t>Дрожжин А</t>
  </si>
  <si>
    <t>Жуманиязова А</t>
  </si>
  <si>
    <t>Назмышева А</t>
  </si>
  <si>
    <t>Распопов К</t>
  </si>
  <si>
    <t>Суслов А</t>
  </si>
  <si>
    <t>Чарушникова А</t>
  </si>
  <si>
    <t>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</si>
</sst>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22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36"/>
      </left>
      <right style="thick">
        <color indexed="36"/>
      </right>
      <top style="thick">
        <color indexed="36"/>
      </top>
      <bottom style="thick">
        <color indexed="36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ck">
        <color indexed="36"/>
      </left>
      <right/>
      <top style="thick">
        <color indexed="36"/>
      </top>
      <bottom/>
      <diagonal/>
    </border>
    <border>
      <left/>
      <right/>
      <top style="thick">
        <color indexed="36"/>
      </top>
      <bottom/>
      <diagonal/>
    </border>
    <border>
      <left/>
      <right style="thick">
        <color indexed="36"/>
      </right>
      <top style="thick">
        <color indexed="36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indexed="36"/>
      </right>
      <top/>
      <bottom style="medium">
        <color indexed="64"/>
      </bottom>
      <diagonal/>
    </border>
    <border>
      <left/>
      <right style="thick">
        <color indexed="36"/>
      </right>
      <top/>
      <bottom/>
      <diagonal/>
    </border>
    <border>
      <left style="thick">
        <color indexed="36"/>
      </left>
      <right/>
      <top style="thick">
        <color indexed="36"/>
      </top>
      <bottom style="medium">
        <color indexed="64"/>
      </bottom>
      <diagonal/>
    </border>
    <border>
      <left/>
      <right/>
      <top style="thick">
        <color indexed="36"/>
      </top>
      <bottom style="medium">
        <color indexed="64"/>
      </bottom>
      <diagonal/>
    </border>
    <border>
      <left/>
      <right style="thick">
        <color indexed="36"/>
      </right>
      <top style="thick">
        <color indexed="36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10" borderId="0" applyNumberFormat="0" applyBorder="0" applyAlignment="0" applyProtection="0"/>
    <xf numFmtId="9" fontId="2" fillId="0" borderId="0" applyFont="0" applyFill="0" applyBorder="0" applyAlignment="0" applyProtection="0"/>
    <xf numFmtId="0" fontId="24" fillId="11" borderId="0" applyNumberFormat="0" applyBorder="0" applyAlignment="0" applyProtection="0"/>
  </cellStyleXfs>
  <cellXfs count="293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textRotation="90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right"/>
    </xf>
    <xf numFmtId="0" fontId="0" fillId="0" borderId="0" xfId="0" applyAlignment="1">
      <alignment wrapText="1"/>
    </xf>
    <xf numFmtId="0" fontId="0" fillId="3" borderId="0" xfId="0" applyFill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4" borderId="0" xfId="0" applyFill="1"/>
    <xf numFmtId="0" fontId="0" fillId="5" borderId="0" xfId="0" applyFill="1"/>
    <xf numFmtId="49" fontId="3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5" borderId="0" xfId="0" applyFill="1" applyAlignment="1"/>
    <xf numFmtId="0" fontId="0" fillId="0" borderId="1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textRotation="90"/>
    </xf>
    <xf numFmtId="0" fontId="0" fillId="3" borderId="0" xfId="0" applyFill="1" applyAlignment="1">
      <alignment horizontal="lef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0" xfId="0" applyFont="1"/>
    <xf numFmtId="0" fontId="8" fillId="0" borderId="7" xfId="0" applyFont="1" applyBorder="1"/>
    <xf numFmtId="0" fontId="8" fillId="0" borderId="8" xfId="0" applyFont="1" applyBorder="1" applyAlignment="1">
      <alignment horizontal="center"/>
    </xf>
    <xf numFmtId="0" fontId="8" fillId="0" borderId="2" xfId="0" applyFont="1" applyBorder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3" xfId="0" applyFont="1" applyBorder="1"/>
    <xf numFmtId="0" fontId="8" fillId="0" borderId="14" xfId="0" applyFont="1" applyFill="1" applyBorder="1"/>
    <xf numFmtId="0" fontId="8" fillId="0" borderId="15" xfId="0" applyFont="1" applyFill="1" applyBorder="1" applyAlignment="1">
      <alignment horizontal="center"/>
    </xf>
    <xf numFmtId="0" fontId="8" fillId="0" borderId="9" xfId="0" applyFont="1" applyBorder="1"/>
    <xf numFmtId="0" fontId="4" fillId="4" borderId="10" xfId="0" applyFont="1" applyFill="1" applyBorder="1" applyAlignment="1">
      <alignment horizontal="right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0" borderId="18" xfId="0" applyFont="1" applyFill="1" applyBorder="1"/>
    <xf numFmtId="0" fontId="8" fillId="0" borderId="19" xfId="0" applyFont="1" applyFill="1" applyBorder="1"/>
    <xf numFmtId="0" fontId="8" fillId="0" borderId="20" xfId="0" applyFont="1" applyFill="1" applyBorder="1" applyAlignment="1">
      <alignment horizontal="right"/>
    </xf>
    <xf numFmtId="164" fontId="8" fillId="0" borderId="16" xfId="9" applyNumberFormat="1" applyFont="1" applyBorder="1" applyAlignment="1">
      <alignment textRotation="90"/>
    </xf>
    <xf numFmtId="9" fontId="8" fillId="0" borderId="16" xfId="9" applyFont="1" applyBorder="1" applyAlignment="1">
      <alignment textRotation="90"/>
    </xf>
    <xf numFmtId="9" fontId="8" fillId="0" borderId="0" xfId="9" applyFont="1" applyAlignment="1">
      <alignment textRotation="90"/>
    </xf>
    <xf numFmtId="0" fontId="8" fillId="0" borderId="0" xfId="0" applyFont="1" applyFill="1" applyBorder="1" applyAlignment="1">
      <alignment horizontal="right"/>
    </xf>
    <xf numFmtId="9" fontId="8" fillId="0" borderId="0" xfId="9" applyFont="1" applyBorder="1" applyAlignment="1">
      <alignment textRotation="90"/>
    </xf>
    <xf numFmtId="9" fontId="8" fillId="0" borderId="3" xfId="9" applyFont="1" applyBorder="1" applyAlignment="1">
      <alignment textRotation="90"/>
    </xf>
    <xf numFmtId="9" fontId="8" fillId="0" borderId="8" xfId="9" applyFont="1" applyBorder="1" applyAlignment="1">
      <alignment textRotation="90"/>
    </xf>
    <xf numFmtId="0" fontId="8" fillId="0" borderId="0" xfId="0" applyFont="1" applyFill="1"/>
    <xf numFmtId="0" fontId="8" fillId="0" borderId="1" xfId="0" applyFont="1" applyBorder="1" applyAlignment="1">
      <alignment horizontal="center"/>
    </xf>
    <xf numFmtId="164" fontId="8" fillId="0" borderId="11" xfId="0" applyNumberFormat="1" applyFont="1" applyBorder="1" applyAlignment="1">
      <alignment textRotation="90"/>
    </xf>
    <xf numFmtId="164" fontId="8" fillId="0" borderId="21" xfId="0" applyNumberFormat="1" applyFont="1" applyBorder="1" applyAlignment="1">
      <alignment textRotation="90"/>
    </xf>
    <xf numFmtId="2" fontId="8" fillId="0" borderId="0" xfId="0" applyNumberFormat="1" applyFont="1" applyAlignment="1">
      <alignment textRotation="89"/>
    </xf>
    <xf numFmtId="0" fontId="22" fillId="0" borderId="5" xfId="1" applyBorder="1" applyAlignment="1" applyProtection="1">
      <alignment horizontal="center"/>
    </xf>
    <xf numFmtId="0" fontId="0" fillId="0" borderId="0" xfId="0" applyAlignment="1">
      <alignment vertical="center" wrapText="1"/>
    </xf>
    <xf numFmtId="0" fontId="8" fillId="0" borderId="22" xfId="0" applyFont="1" applyBorder="1" applyProtection="1">
      <protection locked="0"/>
    </xf>
    <xf numFmtId="0" fontId="0" fillId="5" borderId="0" xfId="0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4" borderId="0" xfId="0" applyNumberFormat="1" applyFont="1" applyFill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3" fillId="0" borderId="23" xfId="0" applyFont="1" applyBorder="1" applyAlignment="1"/>
    <xf numFmtId="0" fontId="14" fillId="0" borderId="1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2" xfId="0" applyFill="1" applyBorder="1" applyAlignment="1"/>
    <xf numFmtId="0" fontId="0" fillId="0" borderId="1" xfId="0" applyFill="1" applyBorder="1" applyAlignment="1"/>
    <xf numFmtId="0" fontId="15" fillId="0" borderId="2" xfId="10" applyFont="1" applyFill="1" applyBorder="1" applyAlignment="1">
      <alignment horizontal="center" vertical="center"/>
    </xf>
    <xf numFmtId="0" fontId="15" fillId="0" borderId="1" xfId="10" applyFont="1" applyFill="1" applyBorder="1" applyAlignment="1">
      <alignment horizontal="center" vertical="center"/>
    </xf>
    <xf numFmtId="0" fontId="15" fillId="0" borderId="2" xfId="8" applyFont="1" applyFill="1" applyBorder="1" applyAlignment="1">
      <alignment horizontal="center" vertical="center"/>
    </xf>
    <xf numFmtId="0" fontId="15" fillId="0" borderId="1" xfId="8" applyFont="1" applyFill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0" fillId="0" borderId="1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/>
    <xf numFmtId="0" fontId="0" fillId="2" borderId="26" xfId="0" applyFill="1" applyBorder="1" applyAlignment="1"/>
    <xf numFmtId="0" fontId="0" fillId="2" borderId="28" xfId="0" applyFill="1" applyBorder="1" applyAlignment="1"/>
    <xf numFmtId="0" fontId="10" fillId="0" borderId="0" xfId="0" applyFont="1" applyBorder="1" applyAlignment="1" applyProtection="1">
      <alignment horizontal="center"/>
      <protection locked="0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horizontal="center" vertical="center" textRotation="90"/>
    </xf>
    <xf numFmtId="0" fontId="0" fillId="0" borderId="26" xfId="0" applyFill="1" applyBorder="1" applyAlignment="1">
      <alignment horizontal="center" vertical="center" textRotation="90"/>
    </xf>
    <xf numFmtId="0" fontId="0" fillId="2" borderId="12" xfId="0" applyFill="1" applyBorder="1" applyAlignment="1">
      <alignment horizontal="center"/>
    </xf>
    <xf numFmtId="164" fontId="0" fillId="0" borderId="7" xfId="0" applyNumberForma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31" xfId="0" applyFont="1" applyFill="1" applyBorder="1" applyAlignment="1">
      <alignment horizontal="center"/>
    </xf>
    <xf numFmtId="49" fontId="3" fillId="3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0" fontId="15" fillId="0" borderId="33" xfId="1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0" fontId="0" fillId="0" borderId="24" xfId="0" applyBorder="1"/>
    <xf numFmtId="0" fontId="0" fillId="0" borderId="9" xfId="0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16" fillId="0" borderId="0" xfId="0" applyFont="1" applyAlignment="1">
      <alignment vertical="top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right"/>
    </xf>
    <xf numFmtId="0" fontId="0" fillId="0" borderId="2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33" xfId="0" applyFill="1" applyBorder="1" applyAlignment="1" applyProtection="1">
      <alignment horizontal="center"/>
    </xf>
    <xf numFmtId="0" fontId="0" fillId="0" borderId="13" xfId="0" applyFill="1" applyBorder="1" applyAlignment="1" applyProtection="1">
      <alignment horizontal="center"/>
    </xf>
    <xf numFmtId="0" fontId="0" fillId="0" borderId="24" xfId="0" applyFill="1" applyBorder="1" applyAlignment="1" applyProtection="1">
      <alignment horizontal="center"/>
    </xf>
    <xf numFmtId="0" fontId="0" fillId="0" borderId="32" xfId="0" applyFill="1" applyBorder="1" applyAlignment="1" applyProtection="1">
      <alignment horizontal="center"/>
    </xf>
    <xf numFmtId="0" fontId="17" fillId="0" borderId="19" xfId="0" applyFont="1" applyBorder="1"/>
    <xf numFmtId="0" fontId="17" fillId="0" borderId="39" xfId="0" applyFont="1" applyBorder="1"/>
    <xf numFmtId="0" fontId="8" fillId="0" borderId="0" xfId="0" applyFont="1" applyAlignment="1">
      <alignment wrapText="1"/>
    </xf>
    <xf numFmtId="164" fontId="8" fillId="0" borderId="0" xfId="0" applyNumberFormat="1" applyFont="1"/>
    <xf numFmtId="0" fontId="14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0" fillId="0" borderId="40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9" fillId="0" borderId="1" xfId="2" applyFont="1" applyBorder="1" applyAlignment="1" applyProtection="1">
      <alignment horizontal="center"/>
      <protection hidden="1"/>
    </xf>
    <xf numFmtId="0" fontId="19" fillId="0" borderId="1" xfId="5" applyFont="1" applyBorder="1" applyAlignment="1" applyProtection="1">
      <alignment horizontal="center"/>
      <protection hidden="1"/>
    </xf>
    <xf numFmtId="0" fontId="19" fillId="0" borderId="1" xfId="6" applyFont="1" applyBorder="1" applyAlignment="1" applyProtection="1">
      <alignment horizontal="center"/>
      <protection hidden="1"/>
    </xf>
    <xf numFmtId="0" fontId="19" fillId="0" borderId="1" xfId="7" applyFont="1" applyBorder="1" applyAlignment="1" applyProtection="1">
      <alignment horizontal="center"/>
      <protection hidden="1"/>
    </xf>
    <xf numFmtId="0" fontId="8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8" borderId="0" xfId="0" applyFont="1" applyFill="1"/>
    <xf numFmtId="10" fontId="0" fillId="0" borderId="0" xfId="0" applyNumberFormat="1" applyAlignment="1">
      <alignment horizontal="center" textRotation="90"/>
    </xf>
    <xf numFmtId="0" fontId="3" fillId="0" borderId="29" xfId="0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44" xfId="0" applyFont="1" applyBorder="1" applyAlignment="1"/>
    <xf numFmtId="0" fontId="19" fillId="0" borderId="33" xfId="2" applyFont="1" applyBorder="1" applyAlignment="1" applyProtection="1">
      <alignment horizontal="center"/>
      <protection hidden="1"/>
    </xf>
    <xf numFmtId="0" fontId="19" fillId="0" borderId="33" xfId="6" applyFont="1" applyBorder="1" applyAlignment="1" applyProtection="1">
      <alignment horizontal="center"/>
      <protection hidden="1"/>
    </xf>
    <xf numFmtId="0" fontId="14" fillId="0" borderId="11" xfId="0" applyFont="1" applyBorder="1" applyAlignment="1">
      <alignment horizontal="center" vertical="center"/>
    </xf>
    <xf numFmtId="0" fontId="0" fillId="0" borderId="45" xfId="0" applyBorder="1" applyAlignment="1"/>
    <xf numFmtId="0" fontId="1" fillId="4" borderId="29" xfId="0" applyFont="1" applyFill="1" applyBorder="1" applyAlignment="1">
      <alignment textRotation="90"/>
    </xf>
    <xf numFmtId="0" fontId="0" fillId="0" borderId="15" xfId="0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14" fillId="0" borderId="38" xfId="0" applyFont="1" applyBorder="1" applyAlignment="1">
      <alignment horizontal="center" vertical="center"/>
    </xf>
    <xf numFmtId="0" fontId="16" fillId="4" borderId="5" xfId="0" applyFont="1" applyFill="1" applyBorder="1" applyAlignment="1">
      <alignment wrapText="1"/>
    </xf>
    <xf numFmtId="0" fontId="22" fillId="4" borderId="5" xfId="1" applyFill="1" applyBorder="1" applyAlignment="1" applyProtection="1">
      <alignment horizontal="center" wrapText="1"/>
    </xf>
    <xf numFmtId="0" fontId="0" fillId="2" borderId="24" xfId="0" applyFill="1" applyBorder="1"/>
    <xf numFmtId="0" fontId="0" fillId="7" borderId="0" xfId="0" applyFill="1"/>
    <xf numFmtId="0" fontId="0" fillId="9" borderId="0" xfId="0" applyFill="1"/>
    <xf numFmtId="0" fontId="0" fillId="0" borderId="19" xfId="0" applyBorder="1"/>
    <xf numFmtId="0" fontId="21" fillId="0" borderId="48" xfId="0" applyFont="1" applyBorder="1" applyAlignment="1">
      <alignment horizontal="center"/>
    </xf>
    <xf numFmtId="0" fontId="21" fillId="0" borderId="49" xfId="0" applyFont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4" borderId="19" xfId="0" applyFill="1" applyBorder="1"/>
    <xf numFmtId="0" fontId="0" fillId="4" borderId="48" xfId="0" applyFill="1" applyBorder="1"/>
    <xf numFmtId="0" fontId="8" fillId="0" borderId="46" xfId="0" applyFont="1" applyFill="1" applyBorder="1" applyAlignment="1">
      <alignment horizontal="center"/>
    </xf>
    <xf numFmtId="0" fontId="8" fillId="0" borderId="68" xfId="0" applyFont="1" applyFill="1" applyBorder="1" applyAlignment="1">
      <alignment horizontal="center"/>
    </xf>
    <xf numFmtId="0" fontId="8" fillId="0" borderId="71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16" fillId="5" borderId="50" xfId="0" applyFont="1" applyFill="1" applyBorder="1" applyAlignment="1">
      <alignment horizontal="center" wrapText="1"/>
    </xf>
    <xf numFmtId="0" fontId="16" fillId="5" borderId="0" xfId="0" applyFont="1" applyFill="1" applyBorder="1" applyAlignment="1">
      <alignment horizontal="center" wrapText="1"/>
    </xf>
    <xf numFmtId="0" fontId="16" fillId="4" borderId="50" xfId="0" applyFont="1" applyFill="1" applyBorder="1" applyAlignment="1">
      <alignment horizontal="center"/>
    </xf>
    <xf numFmtId="0" fontId="16" fillId="4" borderId="50" xfId="0" applyFont="1" applyFill="1" applyBorder="1" applyAlignment="1">
      <alignment horizontal="center" wrapText="1"/>
    </xf>
    <xf numFmtId="0" fontId="16" fillId="4" borderId="54" xfId="0" applyFont="1" applyFill="1" applyBorder="1" applyAlignment="1">
      <alignment horizontal="center" wrapText="1"/>
    </xf>
    <xf numFmtId="0" fontId="22" fillId="3" borderId="51" xfId="1" applyFill="1" applyBorder="1" applyAlignment="1" applyProtection="1">
      <alignment horizontal="center"/>
    </xf>
    <xf numFmtId="0" fontId="22" fillId="3" borderId="52" xfId="1" applyFill="1" applyBorder="1" applyAlignment="1" applyProtection="1">
      <alignment horizontal="center"/>
    </xf>
    <xf numFmtId="0" fontId="22" fillId="3" borderId="53" xfId="1" applyFill="1" applyBorder="1" applyAlignment="1" applyProtection="1">
      <alignment horizontal="center"/>
    </xf>
    <xf numFmtId="0" fontId="22" fillId="3" borderId="51" xfId="1" applyFill="1" applyBorder="1" applyAlignment="1" applyProtection="1">
      <alignment horizontal="center" wrapText="1"/>
    </xf>
    <xf numFmtId="0" fontId="22" fillId="3" borderId="52" xfId="1" applyFill="1" applyBorder="1" applyAlignment="1" applyProtection="1">
      <alignment horizontal="center" wrapText="1"/>
    </xf>
    <xf numFmtId="0" fontId="22" fillId="3" borderId="53" xfId="1" applyFill="1" applyBorder="1" applyAlignment="1" applyProtection="1">
      <alignment horizontal="center" wrapText="1"/>
    </xf>
    <xf numFmtId="0" fontId="0" fillId="3" borderId="54" xfId="0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/>
    </xf>
    <xf numFmtId="0" fontId="0" fillId="0" borderId="26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0" fillId="0" borderId="43" xfId="0" applyFill="1" applyBorder="1" applyAlignment="1">
      <alignment horizontal="center" vertical="center" textRotation="90"/>
    </xf>
    <xf numFmtId="0" fontId="0" fillId="0" borderId="24" xfId="0" applyFill="1" applyBorder="1" applyAlignment="1">
      <alignment horizontal="center" vertical="center" textRotation="90"/>
    </xf>
    <xf numFmtId="0" fontId="0" fillId="0" borderId="37" xfId="0" applyFill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22" fillId="5" borderId="47" xfId="1" applyFill="1" applyBorder="1" applyAlignment="1" applyProtection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4" fontId="8" fillId="0" borderId="55" xfId="0" applyNumberFormat="1" applyFont="1" applyFill="1" applyBorder="1" applyAlignment="1">
      <alignment horizontal="center" vertical="center"/>
    </xf>
    <xf numFmtId="14" fontId="8" fillId="0" borderId="56" xfId="0" applyNumberFormat="1" applyFont="1" applyFill="1" applyBorder="1" applyAlignment="1">
      <alignment horizontal="center" vertical="center"/>
    </xf>
    <xf numFmtId="14" fontId="8" fillId="0" borderId="57" xfId="0" applyNumberFormat="1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horizontal="center"/>
    </xf>
    <xf numFmtId="0" fontId="8" fillId="0" borderId="73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58" xfId="0" applyFont="1" applyFill="1" applyBorder="1" applyAlignment="1">
      <alignment horizontal="center" textRotation="90"/>
    </xf>
    <xf numFmtId="0" fontId="11" fillId="0" borderId="39" xfId="0" applyFont="1" applyFill="1" applyBorder="1" applyAlignment="1">
      <alignment horizontal="center" textRotation="90"/>
    </xf>
    <xf numFmtId="0" fontId="11" fillId="0" borderId="59" xfId="0" applyFont="1" applyBorder="1" applyAlignment="1">
      <alignment horizontal="center" textRotation="90"/>
    </xf>
    <xf numFmtId="0" fontId="11" fillId="0" borderId="49" xfId="0" applyFont="1" applyBorder="1" applyAlignment="1">
      <alignment horizontal="center" textRotation="90"/>
    </xf>
    <xf numFmtId="0" fontId="11" fillId="0" borderId="58" xfId="0" applyFont="1" applyBorder="1" applyAlignment="1">
      <alignment horizontal="center" textRotation="90"/>
    </xf>
    <xf numFmtId="0" fontId="11" fillId="0" borderId="39" xfId="0" applyFont="1" applyBorder="1" applyAlignment="1">
      <alignment horizontal="center" textRotation="90"/>
    </xf>
    <xf numFmtId="0" fontId="7" fillId="0" borderId="47" xfId="0" applyFont="1" applyBorder="1" applyAlignment="1">
      <alignment horizontal="center" vertical="center"/>
    </xf>
    <xf numFmtId="0" fontId="10" fillId="0" borderId="55" xfId="0" applyFont="1" applyBorder="1" applyAlignment="1" applyProtection="1">
      <alignment horizontal="center"/>
    </xf>
    <xf numFmtId="0" fontId="10" fillId="0" borderId="56" xfId="0" applyFont="1" applyBorder="1" applyAlignment="1" applyProtection="1">
      <alignment horizontal="center"/>
    </xf>
    <xf numFmtId="0" fontId="10" fillId="0" borderId="57" xfId="0" applyFont="1" applyBorder="1" applyAlignment="1" applyProtection="1">
      <alignment horizontal="center"/>
    </xf>
    <xf numFmtId="0" fontId="8" fillId="0" borderId="23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9" fillId="0" borderId="47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/>
    </xf>
    <xf numFmtId="0" fontId="8" fillId="0" borderId="66" xfId="0" applyFont="1" applyBorder="1" applyAlignment="1">
      <alignment horizontal="center"/>
    </xf>
    <xf numFmtId="0" fontId="10" fillId="0" borderId="55" xfId="0" applyFont="1" applyBorder="1" applyAlignment="1" applyProtection="1">
      <alignment horizontal="center"/>
      <protection locked="0"/>
    </xf>
    <xf numFmtId="0" fontId="10" fillId="0" borderId="56" xfId="0" applyFont="1" applyBorder="1" applyAlignment="1" applyProtection="1">
      <alignment horizontal="center"/>
      <protection locked="0"/>
    </xf>
    <xf numFmtId="0" fontId="10" fillId="0" borderId="57" xfId="0" applyFont="1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10" fillId="0" borderId="62" xfId="0" applyFont="1" applyBorder="1" applyAlignment="1" applyProtection="1">
      <alignment horizontal="center"/>
      <protection locked="0"/>
    </xf>
    <xf numFmtId="0" fontId="10" fillId="0" borderId="63" xfId="0" applyFont="1" applyBorder="1" applyAlignment="1" applyProtection="1">
      <alignment horizontal="center"/>
      <protection locked="0"/>
    </xf>
    <xf numFmtId="0" fontId="10" fillId="0" borderId="64" xfId="0" applyFont="1" applyBorder="1" applyAlignment="1" applyProtection="1">
      <alignment horizontal="center"/>
      <protection locked="0"/>
    </xf>
    <xf numFmtId="0" fontId="0" fillId="0" borderId="6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2" borderId="41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" fillId="2" borderId="29" xfId="0" applyFont="1" applyFill="1" applyBorder="1" applyAlignment="1">
      <alignment horizontal="center" textRotation="90"/>
    </xf>
    <xf numFmtId="0" fontId="1" fillId="2" borderId="35" xfId="0" applyFont="1" applyFill="1" applyBorder="1" applyAlignment="1">
      <alignment horizontal="center" textRotation="90"/>
    </xf>
    <xf numFmtId="0" fontId="1" fillId="0" borderId="65" xfId="0" applyFont="1" applyBorder="1" applyAlignment="1">
      <alignment horizontal="center" wrapText="1" shrinkToFit="1"/>
    </xf>
    <xf numFmtId="0" fontId="1" fillId="0" borderId="66" xfId="0" applyFont="1" applyBorder="1" applyAlignment="1">
      <alignment horizontal="center" wrapText="1" shrinkToFit="1"/>
    </xf>
    <xf numFmtId="0" fontId="1" fillId="0" borderId="20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center" wrapText="1" shrinkToFit="1"/>
    </xf>
    <xf numFmtId="0" fontId="0" fillId="0" borderId="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2" borderId="69" xfId="0" applyFont="1" applyFill="1" applyBorder="1" applyAlignment="1">
      <alignment horizontal="center" textRotation="90"/>
    </xf>
    <xf numFmtId="0" fontId="1" fillId="2" borderId="25" xfId="0" applyFont="1" applyFill="1" applyBorder="1" applyAlignment="1">
      <alignment horizontal="center" textRotation="90"/>
    </xf>
    <xf numFmtId="0" fontId="22" fillId="2" borderId="0" xfId="1" applyFill="1" applyAlignment="1" applyProtection="1">
      <alignment horizontal="center" vertical="center"/>
    </xf>
  </cellXfs>
  <cellStyles count="11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Плохой" xfId="8" builtinId="27"/>
    <cellStyle name="Процентный" xfId="9" builtinId="5"/>
    <cellStyle name="Хороший" xfId="10" builtinId="26"/>
  </cellStyles>
  <dxfs count="4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Средний балл</a:t>
            </a:r>
          </a:p>
        </c:rich>
      </c:tx>
      <c:layout>
        <c:manualLayout>
          <c:xMode val="edge"/>
          <c:yMode val="edge"/>
          <c:x val="0.39728535866006437"/>
          <c:y val="0"/>
        </c:manualLayout>
      </c:layout>
      <c:overlay val="1"/>
      <c:spPr>
        <a:noFill/>
        <a:ln w="25400">
          <a:noFill/>
        </a:ln>
      </c:spPr>
    </c:title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6974628171479976E-2"/>
          <c:y val="2.8252405949256338E-2"/>
          <c:w val="0.69504068241470518"/>
          <c:h val="0.7982250656167978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сводные_таблицы!$C$20</c:f>
              <c:strCache>
                <c:ptCount val="1"/>
                <c:pt idx="0">
                  <c:v>сред.балл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сводные_таблицы!$D$20:$M$20</c:f>
              <c:numCache>
                <c:formatCode>0.0</c:formatCode>
                <c:ptCount val="10"/>
                <c:pt idx="0">
                  <c:v>0</c:v>
                </c:pt>
                <c:pt idx="1">
                  <c:v>9.875</c:v>
                </c:pt>
                <c:pt idx="2">
                  <c:v>11.125</c:v>
                </c:pt>
                <c:pt idx="3">
                  <c:v>10.625</c:v>
                </c:pt>
                <c:pt idx="4">
                  <c:v>9.125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84403328"/>
        <c:axId val="84406272"/>
        <c:axId val="0"/>
      </c:bar3DChart>
      <c:catAx>
        <c:axId val="8440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4406272"/>
        <c:crosses val="autoZero"/>
        <c:auto val="1"/>
        <c:lblAlgn val="ctr"/>
        <c:lblOffset val="100"/>
        <c:noMultiLvlLbl val="0"/>
      </c:catAx>
      <c:valAx>
        <c:axId val="84406272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crossAx val="844033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645217140383781"/>
          <c:y val="0.45723757651491909"/>
          <c:w val="0.10193554809447335"/>
          <c:h val="7.8947495225597547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Частотное распределение по баллам</a:t>
            </a:r>
          </a:p>
        </c:rich>
      </c:tx>
      <c:layout/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133516876823965E-2"/>
          <c:y val="7.5807697950799627E-2"/>
          <c:w val="0.95477465024884367"/>
          <c:h val="0.76035502958579881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сводные_таблицы!$E$25:$E$56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сводные_таблицы!$F$25:$F$56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сводные_таблицы!$G$25:$G$56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3"/>
          <c:order val="3"/>
          <c:marker>
            <c:symbol val="none"/>
          </c:marker>
          <c:val>
            <c:numRef>
              <c:f>сводные_таблицы!$H$25:$H$56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val>
            <c:numRef>
              <c:f>сводные_таблицы!$I$25:$I$56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5"/>
          <c:order val="5"/>
          <c:marker>
            <c:symbol val="none"/>
          </c:marker>
          <c:val>
            <c:numRef>
              <c:f>сводные_таблицы!$J$25:$J$56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6"/>
          <c:order val="6"/>
          <c:marker>
            <c:symbol val="none"/>
          </c:marker>
          <c:val>
            <c:numRef>
              <c:f>сводные_таблицы!$K$25:$K$56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7"/>
          <c:order val="7"/>
          <c:marker>
            <c:symbol val="none"/>
          </c:marker>
          <c:val>
            <c:numRef>
              <c:f>сводные_таблицы!$L$25:$L$56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8"/>
          <c:order val="8"/>
          <c:marker>
            <c:symbol val="none"/>
          </c:marker>
          <c:val>
            <c:numRef>
              <c:f>сводные_таблицы!$M$25:$M$56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ser>
          <c:idx val="9"/>
          <c:order val="9"/>
          <c:marker>
            <c:symbol val="none"/>
          </c:marker>
          <c:val>
            <c:numRef>
              <c:f>сводные_таблицы!$N$25:$N$56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98880"/>
        <c:axId val="99554048"/>
      </c:lineChart>
      <c:catAx>
        <c:axId val="9829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9554048"/>
        <c:crosses val="autoZero"/>
        <c:auto val="1"/>
        <c:lblAlgn val="ctr"/>
        <c:lblOffset val="100"/>
        <c:noMultiLvlLbl val="0"/>
      </c:catAx>
      <c:valAx>
        <c:axId val="9955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98298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9933014628002177"/>
          <c:y val="0.90236686390532539"/>
          <c:w val="0.60301556857821703"/>
          <c:h val="7.1005917159763315E-2"/>
        </c:manualLayout>
      </c:layout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Выполнение заданий 1-7 </a:t>
            </a:r>
            <a:r>
              <a:rPr lang="ru-RU" sz="1200"/>
              <a:t>(модуль "Алгебра")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val>
            <c:numRef>
              <c:f>сводные_таблицы!$U$61:$U$67</c:f>
              <c:numCache>
                <c:formatCode>0.0%</c:formatCode>
                <c:ptCount val="7"/>
                <c:pt idx="0">
                  <c:v>0.5</c:v>
                </c:pt>
                <c:pt idx="1">
                  <c:v>0.25</c:v>
                </c:pt>
                <c:pt idx="2">
                  <c:v>0.25</c:v>
                </c:pt>
                <c:pt idx="3">
                  <c:v>0.125</c:v>
                </c:pt>
                <c:pt idx="4">
                  <c:v>0</c:v>
                </c:pt>
                <c:pt idx="5">
                  <c:v>0.625</c:v>
                </c:pt>
                <c:pt idx="6">
                  <c:v>0.625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сводные_таблицы!$V$61:$V$67</c:f>
              <c:numCache>
                <c:formatCode>0.0%</c:formatCode>
                <c:ptCount val="7"/>
                <c:pt idx="0">
                  <c:v>0.5</c:v>
                </c:pt>
                <c:pt idx="1">
                  <c:v>0.375</c:v>
                </c:pt>
                <c:pt idx="2">
                  <c:v>0.375</c:v>
                </c:pt>
                <c:pt idx="3">
                  <c:v>0.375</c:v>
                </c:pt>
                <c:pt idx="4">
                  <c:v>0.25</c:v>
                </c:pt>
                <c:pt idx="5">
                  <c:v>0.375</c:v>
                </c:pt>
                <c:pt idx="6">
                  <c:v>0.25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сводные_таблицы!$W$61:$W$67</c:f>
              <c:numCache>
                <c:formatCode>0.0%</c:formatCode>
                <c:ptCount val="7"/>
                <c:pt idx="0">
                  <c:v>1</c:v>
                </c:pt>
                <c:pt idx="1">
                  <c:v>0.625</c:v>
                </c:pt>
                <c:pt idx="2">
                  <c:v>0.5</c:v>
                </c:pt>
                <c:pt idx="3">
                  <c:v>0.875</c:v>
                </c:pt>
                <c:pt idx="4">
                  <c:v>0.25</c:v>
                </c:pt>
                <c:pt idx="5">
                  <c:v>0.5</c:v>
                </c:pt>
                <c:pt idx="6">
                  <c:v>0.75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сводные_таблицы!$X$61:$X$67</c:f>
              <c:numCache>
                <c:formatCode>0.0%</c:formatCode>
                <c:ptCount val="7"/>
                <c:pt idx="0">
                  <c:v>1</c:v>
                </c:pt>
                <c:pt idx="1">
                  <c:v>0.625</c:v>
                </c:pt>
                <c:pt idx="2">
                  <c:v>0.375</c:v>
                </c:pt>
                <c:pt idx="3">
                  <c:v>0.875</c:v>
                </c:pt>
                <c:pt idx="4">
                  <c:v>0.125</c:v>
                </c:pt>
                <c:pt idx="5">
                  <c:v>0.5</c:v>
                </c:pt>
                <c:pt idx="6">
                  <c:v>0.625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сводные_таблицы!$Y$61:$Y$67</c:f>
              <c:numCache>
                <c:formatCode>0.0%</c:formatCode>
                <c:ptCount val="7"/>
                <c:pt idx="0">
                  <c:v>0.25</c:v>
                </c:pt>
                <c:pt idx="1">
                  <c:v>0.125</c:v>
                </c:pt>
                <c:pt idx="2">
                  <c:v>0.25</c:v>
                </c:pt>
                <c:pt idx="3">
                  <c:v>0.125</c:v>
                </c:pt>
                <c:pt idx="4">
                  <c:v>0</c:v>
                </c:pt>
                <c:pt idx="5">
                  <c:v>0.75</c:v>
                </c:pt>
                <c:pt idx="6">
                  <c:v>0.75</c:v>
                </c:pt>
              </c:numCache>
            </c:numRef>
          </c:val>
        </c:ser>
        <c:ser>
          <c:idx val="5"/>
          <c:order val="5"/>
          <c:invertIfNegative val="0"/>
          <c:val>
            <c:numRef>
              <c:f>сводные_таблицы!$Z$61:$Z$67</c:f>
              <c:numCache>
                <c:formatCode>0.0%</c:formatCode>
                <c:ptCount val="7"/>
                <c:pt idx="0">
                  <c:v>0.875</c:v>
                </c:pt>
                <c:pt idx="1">
                  <c:v>0.5</c:v>
                </c:pt>
                <c:pt idx="2">
                  <c:v>0.375</c:v>
                </c:pt>
                <c:pt idx="3">
                  <c:v>0.375</c:v>
                </c:pt>
                <c:pt idx="4">
                  <c:v>0.125</c:v>
                </c:pt>
                <c:pt idx="5">
                  <c:v>0.875</c:v>
                </c:pt>
                <c:pt idx="6">
                  <c:v>0.75</c:v>
                </c:pt>
              </c:numCache>
            </c:numRef>
          </c:val>
        </c:ser>
        <c:ser>
          <c:idx val="6"/>
          <c:order val="6"/>
          <c:invertIfNegative val="0"/>
          <c:val>
            <c:numRef>
              <c:f>сводные_таблицы!$AA$61:$AA$67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7"/>
          <c:order val="7"/>
          <c:invertIfNegative val="0"/>
          <c:val>
            <c:numRef>
              <c:f>сводные_таблицы!$AB$61:$AB$67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8"/>
          <c:order val="8"/>
          <c:invertIfNegative val="0"/>
          <c:val>
            <c:numRef>
              <c:f>сводные_таблицы!$AC$61:$AC$67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9"/>
          <c:order val="9"/>
          <c:invertIfNegative val="0"/>
          <c:val>
            <c:numRef>
              <c:f>сводные_таблицы!$AD$61:$AD$67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9602432"/>
        <c:axId val="99604352"/>
      </c:barChart>
      <c:catAx>
        <c:axId val="9960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номер задания</a:t>
                </a:r>
              </a:p>
            </c:rich>
          </c:tx>
          <c:layout>
            <c:manualLayout>
              <c:xMode val="edge"/>
              <c:yMode val="edge"/>
              <c:x val="0.84328138033775324"/>
              <c:y val="0.785438083073291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crossAx val="99604352"/>
        <c:crosses val="autoZero"/>
        <c:auto val="1"/>
        <c:lblAlgn val="ctr"/>
        <c:lblOffset val="100"/>
        <c:noMultiLvlLbl val="0"/>
      </c:catAx>
      <c:valAx>
        <c:axId val="9960435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spPr>
          <a:ln w="9525">
            <a:noFill/>
          </a:ln>
        </c:spPr>
        <c:crossAx val="996024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111023926665984"/>
          <c:y val="0.93210063838380586"/>
          <c:w val="0.45837083600168732"/>
          <c:h val="4.9382815278612234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Выполнение заданий 21-26</a:t>
            </a:r>
          </a:p>
          <a:p>
            <a:pPr>
              <a:defRPr/>
            </a:pPr>
            <a:r>
              <a:rPr lang="ru-RU" sz="1200"/>
              <a:t>(часть2)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988029788109122E-2"/>
          <c:y val="0.26164966135214129"/>
          <c:w val="0.92415259729817445"/>
          <c:h val="0.4982096291499676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сводные_таблицы!$U$82:$U$87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сводные_таблицы!$V$82:$V$87</c:f>
              <c:numCache>
                <c:formatCode>0.0%</c:formatCode>
                <c:ptCount val="6"/>
                <c:pt idx="0">
                  <c:v>0.125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сводные_таблицы!$W$82:$W$87</c:f>
              <c:numCache>
                <c:formatCode>0.0%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сводные_таблицы!$X$82:$X$87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сводные_таблицы!$Y$82:$Y$87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invertIfNegative val="0"/>
          <c:val>
            <c:numRef>
              <c:f>сводные_таблицы!$Z$82:$Z$87</c:f>
              <c:numCache>
                <c:formatCode>0.0%</c:formatCode>
                <c:ptCount val="6"/>
                <c:pt idx="0">
                  <c:v>0.125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6"/>
          <c:order val="6"/>
          <c:invertIfNegative val="0"/>
          <c:val>
            <c:numRef>
              <c:f>сводные_таблицы!$AA$82:$AA$87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7"/>
          <c:order val="7"/>
          <c:invertIfNegative val="0"/>
          <c:val>
            <c:numRef>
              <c:f>сводные_таблицы!$AB$82:$AB$87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8"/>
          <c:order val="8"/>
          <c:invertIfNegative val="0"/>
          <c:val>
            <c:numRef>
              <c:f>сводные_таблицы!$AC$82:$AC$87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9"/>
          <c:order val="9"/>
          <c:invertIfNegative val="0"/>
          <c:val>
            <c:numRef>
              <c:f>сводные_таблицы!$AD$82:$AD$87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9530240"/>
        <c:axId val="99531776"/>
      </c:barChart>
      <c:catAx>
        <c:axId val="9953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9531776"/>
        <c:crosses val="autoZero"/>
        <c:auto val="1"/>
        <c:lblAlgn val="ctr"/>
        <c:lblOffset val="100"/>
        <c:noMultiLvlLbl val="0"/>
      </c:catAx>
      <c:valAx>
        <c:axId val="9953177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spPr>
          <a:ln w="9525">
            <a:noFill/>
          </a:ln>
        </c:spPr>
        <c:crossAx val="995302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554892709593225"/>
          <c:y val="0.8817235163373528"/>
          <c:w val="0.510978541918645"/>
          <c:h val="8.6021806471936857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Выполнение заданий 8-14 </a:t>
            </a:r>
            <a:r>
              <a:rPr lang="ru-RU" sz="1200"/>
              <a:t>(модуль "Алгебра")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val>
            <c:numRef>
              <c:f>сводные_таблицы!$U$68:$U$74</c:f>
              <c:numCache>
                <c:formatCode>0.0%</c:formatCode>
                <c:ptCount val="7"/>
                <c:pt idx="0">
                  <c:v>0.625</c:v>
                </c:pt>
                <c:pt idx="1">
                  <c:v>0.375</c:v>
                </c:pt>
                <c:pt idx="2">
                  <c:v>0.375</c:v>
                </c:pt>
                <c:pt idx="3">
                  <c:v>0.625</c:v>
                </c:pt>
                <c:pt idx="4">
                  <c:v>0.25</c:v>
                </c:pt>
                <c:pt idx="5">
                  <c:v>0.5</c:v>
                </c:pt>
                <c:pt idx="6">
                  <c:v>0.375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сводные_таблицы!$V$68:$V$74</c:f>
              <c:numCache>
                <c:formatCode>0.0%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0.75</c:v>
                </c:pt>
                <c:pt idx="3">
                  <c:v>0.75</c:v>
                </c:pt>
                <c:pt idx="4">
                  <c:v>0.375</c:v>
                </c:pt>
                <c:pt idx="5">
                  <c:v>0.5</c:v>
                </c:pt>
                <c:pt idx="6">
                  <c:v>0.625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сводные_таблицы!$W$68:$W$74</c:f>
              <c:numCache>
                <c:formatCode>0.0%</c:formatCode>
                <c:ptCount val="7"/>
                <c:pt idx="0">
                  <c:v>0.625</c:v>
                </c:pt>
                <c:pt idx="1">
                  <c:v>0.375</c:v>
                </c:pt>
                <c:pt idx="2">
                  <c:v>0.375</c:v>
                </c:pt>
                <c:pt idx="3">
                  <c:v>0.625</c:v>
                </c:pt>
                <c:pt idx="4">
                  <c:v>0.5</c:v>
                </c:pt>
                <c:pt idx="5">
                  <c:v>0.5</c:v>
                </c:pt>
                <c:pt idx="6">
                  <c:v>0.375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сводные_таблицы!$X$68:$X$74</c:f>
              <c:numCache>
                <c:formatCode>0.0%</c:formatCode>
                <c:ptCount val="7"/>
                <c:pt idx="0">
                  <c:v>0.5</c:v>
                </c:pt>
                <c:pt idx="1">
                  <c:v>0.625</c:v>
                </c:pt>
                <c:pt idx="2">
                  <c:v>0.25</c:v>
                </c:pt>
                <c:pt idx="3">
                  <c:v>0.75</c:v>
                </c:pt>
                <c:pt idx="4">
                  <c:v>0.375</c:v>
                </c:pt>
                <c:pt idx="5">
                  <c:v>0.875</c:v>
                </c:pt>
                <c:pt idx="6">
                  <c:v>0.375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сводные_таблицы!$Y$68:$Y$74</c:f>
              <c:numCache>
                <c:formatCode>0.0%</c:formatCode>
                <c:ptCount val="7"/>
                <c:pt idx="0">
                  <c:v>0.625</c:v>
                </c:pt>
                <c:pt idx="1">
                  <c:v>0.75</c:v>
                </c:pt>
                <c:pt idx="2">
                  <c:v>0.5</c:v>
                </c:pt>
                <c:pt idx="3">
                  <c:v>0.75</c:v>
                </c:pt>
                <c:pt idx="4">
                  <c:v>0.375</c:v>
                </c:pt>
                <c:pt idx="5">
                  <c:v>0.625</c:v>
                </c:pt>
                <c:pt idx="6">
                  <c:v>0.25</c:v>
                </c:pt>
              </c:numCache>
            </c:numRef>
          </c:val>
        </c:ser>
        <c:ser>
          <c:idx val="5"/>
          <c:order val="5"/>
          <c:invertIfNegative val="0"/>
          <c:val>
            <c:numRef>
              <c:f>сводные_таблицы!$Z$68:$Z$74</c:f>
              <c:numCache>
                <c:formatCode>0.0%</c:formatCode>
                <c:ptCount val="7"/>
                <c:pt idx="0">
                  <c:v>0.375</c:v>
                </c:pt>
                <c:pt idx="1">
                  <c:v>0.625</c:v>
                </c:pt>
                <c:pt idx="2">
                  <c:v>0.625</c:v>
                </c:pt>
                <c:pt idx="3">
                  <c:v>0.5</c:v>
                </c:pt>
                <c:pt idx="4">
                  <c:v>0.875</c:v>
                </c:pt>
                <c:pt idx="5">
                  <c:v>0.5</c:v>
                </c:pt>
                <c:pt idx="6">
                  <c:v>0.375</c:v>
                </c:pt>
              </c:numCache>
            </c:numRef>
          </c:val>
        </c:ser>
        <c:ser>
          <c:idx val="6"/>
          <c:order val="6"/>
          <c:invertIfNegative val="0"/>
          <c:val>
            <c:numRef>
              <c:f>сводные_таблицы!$AA$68:$AA$74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7"/>
          <c:order val="7"/>
          <c:invertIfNegative val="0"/>
          <c:val>
            <c:numRef>
              <c:f>сводные_таблицы!$AB$68:$AB$74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8"/>
          <c:order val="8"/>
          <c:invertIfNegative val="0"/>
          <c:val>
            <c:numRef>
              <c:f>сводные_таблицы!$AC$68:$AC$74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9"/>
          <c:order val="9"/>
          <c:invertIfNegative val="0"/>
          <c:val>
            <c:numRef>
              <c:f>сводные_таблицы!$AD$68:$AD$74</c:f>
              <c:numCache>
                <c:formatCode>0.0%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9983360"/>
        <c:axId val="99985280"/>
      </c:barChart>
      <c:catAx>
        <c:axId val="9998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номер задания</a:t>
                </a:r>
              </a:p>
            </c:rich>
          </c:tx>
          <c:layout>
            <c:manualLayout>
              <c:xMode val="edge"/>
              <c:yMode val="edge"/>
              <c:x val="0.8432814043405864"/>
              <c:y val="0.785437956619059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crossAx val="99985280"/>
        <c:crosses val="autoZero"/>
        <c:auto val="1"/>
        <c:lblAlgn val="ctr"/>
        <c:lblOffset val="100"/>
        <c:tickLblSkip val="1"/>
        <c:noMultiLvlLbl val="0"/>
      </c:catAx>
      <c:valAx>
        <c:axId val="9998528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spPr>
          <a:ln w="9525">
            <a:noFill/>
          </a:ln>
        </c:spPr>
        <c:crossAx val="99983360"/>
        <c:crossesAt val="1"/>
        <c:crossBetween val="between"/>
      </c:valAx>
    </c:plotArea>
    <c:legend>
      <c:legendPos val="b"/>
      <c:layout>
        <c:manualLayout>
          <c:xMode val="edge"/>
          <c:yMode val="edge"/>
          <c:x val="0.28111023926665984"/>
          <c:y val="0.92872668138191117"/>
          <c:w val="0.45837083600168732"/>
          <c:h val="5.183590779806016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Выполнение заданий 15-20 </a:t>
            </a:r>
            <a:r>
              <a:rPr lang="ru-RU" sz="1200"/>
              <a:t>(модуль "Геометрия")</a:t>
            </a:r>
          </a:p>
        </c:rich>
      </c:tx>
      <c:layout>
        <c:manualLayout>
          <c:xMode val="edge"/>
          <c:yMode val="edge"/>
          <c:x val="0.33012868903056775"/>
          <c:y val="8.60832137733142E-3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val>
            <c:numRef>
              <c:f>сводные_таблицы!$U$75:$U$80</c:f>
              <c:numCache>
                <c:formatCode>0.0%</c:formatCode>
                <c:ptCount val="6"/>
                <c:pt idx="0">
                  <c:v>0.625</c:v>
                </c:pt>
                <c:pt idx="1">
                  <c:v>0.75</c:v>
                </c:pt>
                <c:pt idx="2">
                  <c:v>0.625</c:v>
                </c:pt>
                <c:pt idx="3">
                  <c:v>0.625</c:v>
                </c:pt>
                <c:pt idx="4">
                  <c:v>0.375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сводные_таблицы!$V$75:$V$80</c:f>
              <c:numCache>
                <c:formatCode>0.0%</c:formatCode>
                <c:ptCount val="6"/>
                <c:pt idx="0">
                  <c:v>0.75</c:v>
                </c:pt>
                <c:pt idx="1">
                  <c:v>0.625</c:v>
                </c:pt>
                <c:pt idx="2">
                  <c:v>0.375</c:v>
                </c:pt>
                <c:pt idx="3">
                  <c:v>0.5</c:v>
                </c:pt>
                <c:pt idx="4">
                  <c:v>0.875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сводные_таблицы!$W$75:$W$80</c:f>
              <c:numCache>
                <c:formatCode>0.0%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0.625</c:v>
                </c:pt>
                <c:pt idx="3">
                  <c:v>0.375</c:v>
                </c:pt>
                <c:pt idx="4">
                  <c:v>0.125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сводные_таблицы!$X$75:$X$80</c:f>
              <c:numCache>
                <c:formatCode>0.0%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0.625</c:v>
                </c:pt>
                <c:pt idx="3">
                  <c:v>0.375</c:v>
                </c:pt>
                <c:pt idx="4">
                  <c:v>0.125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сводные_таблицы!$Y$75:$Y$80</c:f>
              <c:numCache>
                <c:formatCode>0.0%</c:formatCode>
                <c:ptCount val="6"/>
                <c:pt idx="0">
                  <c:v>0.75</c:v>
                </c:pt>
                <c:pt idx="1">
                  <c:v>0.75</c:v>
                </c:pt>
                <c:pt idx="2">
                  <c:v>0.625</c:v>
                </c:pt>
                <c:pt idx="3">
                  <c:v>0.625</c:v>
                </c:pt>
                <c:pt idx="4">
                  <c:v>0.25</c:v>
                </c:pt>
                <c:pt idx="5">
                  <c:v>0</c:v>
                </c:pt>
              </c:numCache>
            </c:numRef>
          </c:val>
        </c:ser>
        <c:ser>
          <c:idx val="5"/>
          <c:order val="5"/>
          <c:invertIfNegative val="0"/>
          <c:val>
            <c:numRef>
              <c:f>сводные_таблицы!$Z$75:$Z$80</c:f>
              <c:numCache>
                <c:formatCode>0.0%</c:formatCode>
                <c:ptCount val="6"/>
                <c:pt idx="0">
                  <c:v>0.375</c:v>
                </c:pt>
                <c:pt idx="1">
                  <c:v>0.75</c:v>
                </c:pt>
                <c:pt idx="2">
                  <c:v>0.75</c:v>
                </c:pt>
                <c:pt idx="3">
                  <c:v>0.375</c:v>
                </c:pt>
                <c:pt idx="4">
                  <c:v>0.625</c:v>
                </c:pt>
                <c:pt idx="5">
                  <c:v>0</c:v>
                </c:pt>
              </c:numCache>
            </c:numRef>
          </c:val>
        </c:ser>
        <c:ser>
          <c:idx val="6"/>
          <c:order val="6"/>
          <c:invertIfNegative val="0"/>
          <c:val>
            <c:numRef>
              <c:f>сводные_таблицы!$AA$75:$AA$80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7"/>
          <c:order val="7"/>
          <c:invertIfNegative val="0"/>
          <c:val>
            <c:numRef>
              <c:f>сводные_таблицы!$AB$75:$AB$80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8"/>
          <c:order val="8"/>
          <c:invertIfNegative val="0"/>
          <c:val>
            <c:numRef>
              <c:f>сводные_таблицы!$AC$75:$AC$80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9"/>
          <c:order val="9"/>
          <c:invertIfNegative val="0"/>
          <c:val>
            <c:numRef>
              <c:f>сводные_таблицы!$AD$75:$AD$80</c:f>
              <c:numCache>
                <c:formatCode>0.0%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0038144"/>
        <c:axId val="100040064"/>
      </c:barChart>
      <c:catAx>
        <c:axId val="10003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номер задания</a:t>
                </a:r>
              </a:p>
            </c:rich>
          </c:tx>
          <c:layout>
            <c:manualLayout>
              <c:xMode val="edge"/>
              <c:yMode val="edge"/>
              <c:x val="0.84328135637785884"/>
              <c:y val="0.785438042711621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crossAx val="100040064"/>
        <c:crosses val="autoZero"/>
        <c:auto val="1"/>
        <c:lblAlgn val="ctr"/>
        <c:lblOffset val="100"/>
        <c:noMultiLvlLbl val="0"/>
      </c:catAx>
      <c:valAx>
        <c:axId val="10004006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spPr>
          <a:ln w="9525">
            <a:noFill/>
          </a:ln>
        </c:spPr>
        <c:crossAx val="1000381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85867620751342"/>
          <c:y val="0.92747252747252751"/>
          <c:w val="0.45796064400715564"/>
          <c:h val="5.2747252747252747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15</xdr:row>
      <xdr:rowOff>106681</xdr:rowOff>
    </xdr:from>
    <xdr:to>
      <xdr:col>8</xdr:col>
      <xdr:colOff>657225</xdr:colOff>
      <xdr:row>15</xdr:row>
      <xdr:rowOff>152400</xdr:rowOff>
    </xdr:to>
    <xdr:sp macro="" textlink="">
      <xdr:nvSpPr>
        <xdr:cNvPr id="2" name="TextBox 1"/>
        <xdr:cNvSpPr txBox="1"/>
      </xdr:nvSpPr>
      <xdr:spPr>
        <a:xfrm>
          <a:off x="6229350" y="3688081"/>
          <a:ext cx="57150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428626</xdr:colOff>
      <xdr:row>0</xdr:row>
      <xdr:rowOff>152400</xdr:rowOff>
    </xdr:from>
    <xdr:to>
      <xdr:col>25</xdr:col>
      <xdr:colOff>79376</xdr:colOff>
      <xdr:row>11</xdr:row>
      <xdr:rowOff>152400</xdr:rowOff>
    </xdr:to>
    <xdr:graphicFrame macro="">
      <xdr:nvGraphicFramePr>
        <xdr:cNvPr id="3073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254000</xdr:colOff>
      <xdr:row>0</xdr:row>
      <xdr:rowOff>0</xdr:rowOff>
    </xdr:from>
    <xdr:to>
      <xdr:col>47</xdr:col>
      <xdr:colOff>269875</xdr:colOff>
      <xdr:row>12</xdr:row>
      <xdr:rowOff>127000</xdr:rowOff>
    </xdr:to>
    <xdr:graphicFrame macro="">
      <xdr:nvGraphicFramePr>
        <xdr:cNvPr id="3074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431800</xdr:colOff>
      <xdr:row>12</xdr:row>
      <xdr:rowOff>95250</xdr:rowOff>
    </xdr:from>
    <xdr:to>
      <xdr:col>40</xdr:col>
      <xdr:colOff>301625</xdr:colOff>
      <xdr:row>23</xdr:row>
      <xdr:rowOff>412750</xdr:rowOff>
    </xdr:to>
    <xdr:graphicFrame macro="">
      <xdr:nvGraphicFramePr>
        <xdr:cNvPr id="3075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409575</xdr:colOff>
      <xdr:row>45</xdr:row>
      <xdr:rowOff>184150</xdr:rowOff>
    </xdr:from>
    <xdr:to>
      <xdr:col>38</xdr:col>
      <xdr:colOff>381000</xdr:colOff>
      <xdr:row>58</xdr:row>
      <xdr:rowOff>19050</xdr:rowOff>
    </xdr:to>
    <xdr:graphicFrame macro="">
      <xdr:nvGraphicFramePr>
        <xdr:cNvPr id="3076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412750</xdr:colOff>
      <xdr:row>23</xdr:row>
      <xdr:rowOff>650875</xdr:rowOff>
    </xdr:from>
    <xdr:to>
      <xdr:col>40</xdr:col>
      <xdr:colOff>282575</xdr:colOff>
      <xdr:row>45</xdr:row>
      <xdr:rowOff>120650</xdr:rowOff>
    </xdr:to>
    <xdr:graphicFrame macro="">
      <xdr:nvGraphicFramePr>
        <xdr:cNvPr id="3077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3175</xdr:colOff>
      <xdr:row>87</xdr:row>
      <xdr:rowOff>92075</xdr:rowOff>
    </xdr:from>
    <xdr:to>
      <xdr:col>40</xdr:col>
      <xdr:colOff>565150</xdr:colOff>
      <xdr:row>110</xdr:row>
      <xdr:rowOff>136525</xdr:rowOff>
    </xdr:to>
    <xdr:graphicFrame macro="">
      <xdr:nvGraphicFramePr>
        <xdr:cNvPr id="3078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8;&#1072;&#1073;&#1086;&#1095;&#1080;&#1081;%20&#1089;&#1090;&#1086;&#1083;\&#1052;&#1086;&#1080;%20&#1076;&#1086;&#1082;&#1091;&#1084;&#1077;&#1085;&#1090;&#1099;\Downloads\protokol_DKR-9_MATH_mun_24-12-2013_570106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матика"/>
      <sheetName val="Лист1"/>
    </sheetNames>
    <sheetDataSet>
      <sheetData sheetId="0"/>
      <sheetData sheetId="1">
        <row r="2">
          <cell r="G2">
            <v>1</v>
          </cell>
        </row>
        <row r="3">
          <cell r="G3">
            <v>0</v>
          </cell>
        </row>
        <row r="4">
          <cell r="G4" t="str">
            <v>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"/>
  <sheetViews>
    <sheetView topLeftCell="A7" workbookViewId="0">
      <selection activeCell="F16" sqref="F16"/>
    </sheetView>
  </sheetViews>
  <sheetFormatPr defaultRowHeight="15" x14ac:dyDescent="0.25"/>
  <cols>
    <col min="1" max="1" width="10.140625" style="24" bestFit="1" customWidth="1"/>
    <col min="2" max="2" width="79.140625" customWidth="1"/>
    <col min="3" max="32" width="9.140625" style="12"/>
  </cols>
  <sheetData>
    <row r="1" spans="1:2" ht="41.25" customHeight="1" x14ac:dyDescent="0.25">
      <c r="A1" s="195" t="s">
        <v>20</v>
      </c>
      <c r="B1" s="195"/>
    </row>
    <row r="2" spans="1:2" ht="38.25" customHeight="1" x14ac:dyDescent="0.25">
      <c r="B2" s="18" t="s">
        <v>19</v>
      </c>
    </row>
    <row r="3" spans="1:2" ht="45" x14ac:dyDescent="0.25">
      <c r="A3" s="101" t="s">
        <v>21</v>
      </c>
      <c r="B3" s="11" t="s">
        <v>67</v>
      </c>
    </row>
    <row r="4" spans="1:2" ht="45" x14ac:dyDescent="0.25">
      <c r="A4" s="101" t="s">
        <v>22</v>
      </c>
      <c r="B4" s="11" t="s">
        <v>44</v>
      </c>
    </row>
    <row r="5" spans="1:2" ht="52.5" customHeight="1" x14ac:dyDescent="0.25">
      <c r="A5" s="101" t="s">
        <v>23</v>
      </c>
      <c r="B5" s="62" t="s">
        <v>61</v>
      </c>
    </row>
    <row r="6" spans="1:2" ht="60" x14ac:dyDescent="0.25">
      <c r="A6" s="101" t="s">
        <v>31</v>
      </c>
      <c r="B6" s="11" t="s">
        <v>32</v>
      </c>
    </row>
    <row r="7" spans="1:2" ht="45" customHeight="1" x14ac:dyDescent="0.25">
      <c r="A7" s="25"/>
      <c r="B7" s="18" t="s">
        <v>24</v>
      </c>
    </row>
    <row r="8" spans="1:2" ht="27.75" customHeight="1" x14ac:dyDescent="0.25">
      <c r="A8" s="25" t="s">
        <v>26</v>
      </c>
      <c r="B8" s="62" t="s">
        <v>50</v>
      </c>
    </row>
    <row r="9" spans="1:2" ht="30" x14ac:dyDescent="0.25">
      <c r="A9" s="100" t="s">
        <v>35</v>
      </c>
      <c r="B9" s="11" t="s">
        <v>25</v>
      </c>
    </row>
    <row r="10" spans="1:2" x14ac:dyDescent="0.25">
      <c r="A10" s="17" t="s">
        <v>36</v>
      </c>
      <c r="B10" s="11" t="s">
        <v>62</v>
      </c>
    </row>
    <row r="11" spans="1:2" ht="27.75" customHeight="1" x14ac:dyDescent="0.25">
      <c r="A11" s="25" t="s">
        <v>27</v>
      </c>
      <c r="B11" s="62" t="s">
        <v>51</v>
      </c>
    </row>
    <row r="12" spans="1:2" x14ac:dyDescent="0.25">
      <c r="A12" s="17" t="s">
        <v>37</v>
      </c>
      <c r="B12" s="11" t="s">
        <v>38</v>
      </c>
    </row>
    <row r="13" spans="1:2" ht="30" x14ac:dyDescent="0.25">
      <c r="A13" s="100" t="s">
        <v>39</v>
      </c>
      <c r="B13" s="11" t="s">
        <v>40</v>
      </c>
    </row>
    <row r="14" spans="1:2" ht="26.25" customHeight="1" x14ac:dyDescent="0.25">
      <c r="A14" s="25" t="s">
        <v>28</v>
      </c>
      <c r="B14" s="62" t="s">
        <v>52</v>
      </c>
    </row>
    <row r="15" spans="1:2" ht="30" x14ac:dyDescent="0.25">
      <c r="A15" s="100" t="s">
        <v>45</v>
      </c>
      <c r="B15" s="11" t="s">
        <v>76</v>
      </c>
    </row>
    <row r="16" spans="1:2" ht="30" x14ac:dyDescent="0.25">
      <c r="A16" s="100" t="s">
        <v>63</v>
      </c>
      <c r="B16" s="11" t="s">
        <v>64</v>
      </c>
    </row>
    <row r="17" spans="1:2" x14ac:dyDescent="0.25">
      <c r="A17" s="26"/>
    </row>
    <row r="19" spans="1:2" x14ac:dyDescent="0.25">
      <c r="B19" s="102" t="s">
        <v>66</v>
      </c>
    </row>
    <row r="20" spans="1:2" x14ac:dyDescent="0.25">
      <c r="B20" t="s">
        <v>65</v>
      </c>
    </row>
    <row r="21" spans="1:2" ht="37.5" customHeight="1" x14ac:dyDescent="0.25">
      <c r="B21" s="124" t="s">
        <v>75</v>
      </c>
    </row>
    <row r="24" spans="1:2" x14ac:dyDescent="0.25">
      <c r="B24" s="12"/>
    </row>
    <row r="25" spans="1:2" x14ac:dyDescent="0.25">
      <c r="B25" s="12"/>
    </row>
    <row r="26" spans="1:2" x14ac:dyDescent="0.25">
      <c r="B26" s="12"/>
    </row>
    <row r="27" spans="1:2" x14ac:dyDescent="0.25">
      <c r="B27" s="12"/>
    </row>
    <row r="28" spans="1:2" x14ac:dyDescent="0.25">
      <c r="B28" s="12"/>
    </row>
    <row r="29" spans="1:2" x14ac:dyDescent="0.25">
      <c r="B29" s="12"/>
    </row>
    <row r="30" spans="1:2" x14ac:dyDescent="0.25">
      <c r="B30" s="12"/>
    </row>
    <row r="31" spans="1:2" x14ac:dyDescent="0.25">
      <c r="B31" s="12"/>
    </row>
    <row r="32" spans="1:2" x14ac:dyDescent="0.25">
      <c r="B32" s="12"/>
    </row>
    <row r="33" spans="1:1" s="12" customFormat="1" x14ac:dyDescent="0.25">
      <c r="A33" s="24"/>
    </row>
    <row r="34" spans="1:1" s="12" customFormat="1" x14ac:dyDescent="0.25">
      <c r="A34" s="24"/>
    </row>
    <row r="35" spans="1:1" s="12" customFormat="1" x14ac:dyDescent="0.25">
      <c r="A35" s="24"/>
    </row>
    <row r="36" spans="1:1" s="12" customFormat="1" x14ac:dyDescent="0.25">
      <c r="A36" s="24"/>
    </row>
    <row r="37" spans="1:1" s="12" customFormat="1" x14ac:dyDescent="0.25">
      <c r="A37" s="24"/>
    </row>
    <row r="38" spans="1:1" s="12" customFormat="1" x14ac:dyDescent="0.25">
      <c r="A38" s="24"/>
    </row>
    <row r="39" spans="1:1" s="12" customFormat="1" x14ac:dyDescent="0.25">
      <c r="A39" s="24"/>
    </row>
    <row r="40" spans="1:1" s="12" customFormat="1" x14ac:dyDescent="0.25">
      <c r="A40" s="24"/>
    </row>
    <row r="41" spans="1:1" s="12" customFormat="1" x14ac:dyDescent="0.25">
      <c r="A41" s="24"/>
    </row>
    <row r="42" spans="1:1" s="12" customFormat="1" x14ac:dyDescent="0.25">
      <c r="A42" s="24"/>
    </row>
    <row r="43" spans="1:1" s="12" customFormat="1" x14ac:dyDescent="0.25">
      <c r="A43" s="24"/>
    </row>
    <row r="44" spans="1:1" s="12" customFormat="1" x14ac:dyDescent="0.25">
      <c r="A44" s="24"/>
    </row>
    <row r="45" spans="1:1" s="12" customFormat="1" x14ac:dyDescent="0.25">
      <c r="A45" s="24"/>
    </row>
    <row r="46" spans="1:1" s="12" customFormat="1" x14ac:dyDescent="0.25">
      <c r="A46" s="24"/>
    </row>
    <row r="47" spans="1:1" s="12" customFormat="1" x14ac:dyDescent="0.25">
      <c r="A47" s="24"/>
    </row>
    <row r="48" spans="1:1" s="12" customFormat="1" x14ac:dyDescent="0.25">
      <c r="A48" s="24"/>
    </row>
    <row r="49" spans="1:1" s="12" customFormat="1" x14ac:dyDescent="0.25">
      <c r="A49" s="24"/>
    </row>
    <row r="50" spans="1:1" s="12" customFormat="1" x14ac:dyDescent="0.25">
      <c r="A50" s="24"/>
    </row>
    <row r="51" spans="1:1" s="12" customFormat="1" x14ac:dyDescent="0.25">
      <c r="A51" s="24"/>
    </row>
    <row r="52" spans="1:1" s="12" customFormat="1" x14ac:dyDescent="0.25">
      <c r="A52" s="24"/>
    </row>
    <row r="53" spans="1:1" s="12" customFormat="1" x14ac:dyDescent="0.25">
      <c r="A53" s="24"/>
    </row>
  </sheetData>
  <mergeCells count="1">
    <mergeCell ref="A1:B1"/>
  </mergeCells>
  <phoneticPr fontId="0" type="noConversion"/>
  <pageMargins left="0.7" right="0.7" top="0.75" bottom="0.75" header="0.3" footer="0.3"/>
  <pageSetup paperSize="9" orientation="portrait" r:id="rId1"/>
  <ignoredErrors>
    <ignoredError sqref="A9:A10 A12:A13 A15:A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D12" sqref="D12"/>
    </sheetView>
  </sheetViews>
  <sheetFormatPr defaultRowHeight="15" x14ac:dyDescent="0.25"/>
  <cols>
    <col min="1" max="1" width="9.140625" style="15"/>
    <col min="2" max="2" width="13.7109375" customWidth="1"/>
    <col min="3" max="3" width="13" customWidth="1"/>
    <col min="4" max="4" width="16.28515625" customWidth="1"/>
    <col min="5" max="7" width="9.140625" style="16"/>
    <col min="8" max="8" width="4.85546875" customWidth="1"/>
    <col min="9" max="9" width="19.5703125" customWidth="1"/>
    <col min="10" max="10" width="4.85546875" customWidth="1"/>
    <col min="11" max="11" width="19.5703125" customWidth="1"/>
    <col min="12" max="12" width="4.85546875" customWidth="1"/>
    <col min="13" max="13" width="19.5703125" customWidth="1"/>
    <col min="14" max="17" width="9.140625" style="16"/>
  </cols>
  <sheetData>
    <row r="1" spans="1:13" ht="27.75" customHeight="1" x14ac:dyDescent="0.25">
      <c r="A1" s="65">
        <v>1</v>
      </c>
      <c r="B1" s="201" t="s">
        <v>17</v>
      </c>
      <c r="C1" s="202"/>
      <c r="D1" s="203"/>
      <c r="H1" s="16"/>
      <c r="I1" s="16"/>
      <c r="J1" s="16"/>
      <c r="K1" s="16"/>
      <c r="L1" s="16"/>
      <c r="M1" s="16"/>
    </row>
    <row r="2" spans="1:13" ht="34.5" customHeight="1" x14ac:dyDescent="0.25">
      <c r="A2" s="65">
        <v>2</v>
      </c>
      <c r="B2" s="204" t="s">
        <v>55</v>
      </c>
      <c r="C2" s="205"/>
      <c r="D2" s="206"/>
      <c r="G2" s="64">
        <v>4</v>
      </c>
      <c r="H2" s="207" t="s">
        <v>29</v>
      </c>
      <c r="I2" s="207"/>
      <c r="J2" s="207"/>
      <c r="K2" s="207"/>
      <c r="L2" s="207"/>
      <c r="M2" s="207"/>
    </row>
    <row r="3" spans="1:13" ht="39.75" customHeight="1" x14ac:dyDescent="0.25">
      <c r="A3" s="66">
        <v>3</v>
      </c>
      <c r="B3" s="208" t="s">
        <v>18</v>
      </c>
      <c r="C3" s="209"/>
      <c r="D3" s="210"/>
      <c r="E3" s="19"/>
      <c r="H3" s="14" t="s">
        <v>0</v>
      </c>
      <c r="I3" s="14" t="s">
        <v>30</v>
      </c>
      <c r="J3" s="14" t="s">
        <v>0</v>
      </c>
      <c r="K3" s="14" t="s">
        <v>30</v>
      </c>
      <c r="L3" s="14" t="s">
        <v>0</v>
      </c>
      <c r="M3" s="14" t="s">
        <v>30</v>
      </c>
    </row>
    <row r="4" spans="1:13" x14ac:dyDescent="0.25">
      <c r="B4" s="13"/>
      <c r="C4" s="14" t="s">
        <v>5</v>
      </c>
      <c r="D4" s="14" t="s">
        <v>16</v>
      </c>
      <c r="H4" s="61">
        <v>1</v>
      </c>
      <c r="I4" s="13" t="str">
        <f>сводные_таблицы!C4</f>
        <v>Акрамходжаев Д</v>
      </c>
      <c r="J4" s="61">
        <v>11</v>
      </c>
      <c r="K4" s="13">
        <f xml:space="preserve"> сводные_таблицы!C14</f>
        <v>0</v>
      </c>
      <c r="L4" s="61">
        <v>21</v>
      </c>
      <c r="M4" s="13" t="e">
        <f>сводные_таблицы!#REF!</f>
        <v>#REF!</v>
      </c>
    </row>
    <row r="5" spans="1:13" x14ac:dyDescent="0.25">
      <c r="B5" s="61" t="s">
        <v>9</v>
      </c>
      <c r="C5" s="67">
        <v>44462</v>
      </c>
      <c r="D5" s="14" t="s">
        <v>96</v>
      </c>
      <c r="H5" s="61">
        <v>2</v>
      </c>
      <c r="I5" s="13" t="str">
        <f>сводные_таблицы!C5</f>
        <v>Вялкова К</v>
      </c>
      <c r="J5" s="61">
        <v>12</v>
      </c>
      <c r="K5" s="13">
        <f xml:space="preserve"> сводные_таблицы!C15</f>
        <v>0</v>
      </c>
      <c r="L5" s="61">
        <v>22</v>
      </c>
      <c r="M5" s="13" t="e">
        <f>сводные_таблицы!#REF!</f>
        <v>#REF!</v>
      </c>
    </row>
    <row r="6" spans="1:13" x14ac:dyDescent="0.25">
      <c r="B6" s="61" t="s">
        <v>10</v>
      </c>
      <c r="C6" s="67">
        <v>44483</v>
      </c>
      <c r="D6" s="14" t="s">
        <v>96</v>
      </c>
      <c r="H6" s="61">
        <v>3</v>
      </c>
      <c r="I6" s="13" t="str">
        <f>сводные_таблицы!C6</f>
        <v>Дрожжин А</v>
      </c>
      <c r="J6" s="61">
        <v>13</v>
      </c>
      <c r="K6" s="13">
        <f xml:space="preserve"> сводные_таблицы!C16</f>
        <v>0</v>
      </c>
      <c r="L6" s="61">
        <v>23</v>
      </c>
      <c r="M6" s="13" t="e">
        <f>сводные_таблицы!#REF!</f>
        <v>#REF!</v>
      </c>
    </row>
    <row r="7" spans="1:13" x14ac:dyDescent="0.25">
      <c r="B7" s="61" t="s">
        <v>11</v>
      </c>
      <c r="C7" s="67">
        <v>44518</v>
      </c>
      <c r="D7" s="14" t="s">
        <v>96</v>
      </c>
      <c r="H7" s="61">
        <v>4</v>
      </c>
      <c r="I7" s="13" t="str">
        <f>сводные_таблицы!C7</f>
        <v>Жуманиязова А</v>
      </c>
      <c r="J7" s="61">
        <v>14</v>
      </c>
      <c r="K7" s="13">
        <f xml:space="preserve"> сводные_таблицы!C17</f>
        <v>0</v>
      </c>
      <c r="L7" s="61">
        <v>24</v>
      </c>
      <c r="M7" s="13" t="e">
        <f>сводные_таблицы!#REF!</f>
        <v>#REF!</v>
      </c>
    </row>
    <row r="8" spans="1:13" x14ac:dyDescent="0.25">
      <c r="B8" s="61" t="s">
        <v>12</v>
      </c>
      <c r="C8" s="67">
        <v>44546</v>
      </c>
      <c r="D8" s="14" t="s">
        <v>96</v>
      </c>
      <c r="H8" s="61">
        <v>5</v>
      </c>
      <c r="I8" s="13" t="str">
        <f>сводные_таблицы!C8</f>
        <v>Назмышева А</v>
      </c>
      <c r="J8" s="61">
        <v>15</v>
      </c>
      <c r="K8" s="13">
        <f xml:space="preserve"> сводные_таблицы!C18</f>
        <v>0</v>
      </c>
      <c r="L8" s="61">
        <v>25</v>
      </c>
      <c r="M8" s="13" t="e">
        <f>сводные_таблицы!#REF!</f>
        <v>#REF!</v>
      </c>
    </row>
    <row r="9" spans="1:13" x14ac:dyDescent="0.25">
      <c r="B9" s="61" t="s">
        <v>13</v>
      </c>
      <c r="C9" s="67">
        <v>44589</v>
      </c>
      <c r="D9" s="14" t="s">
        <v>106</v>
      </c>
      <c r="H9" s="61">
        <v>6</v>
      </c>
      <c r="I9" s="13" t="str">
        <f>сводные_таблицы!C9</f>
        <v>Распопов К</v>
      </c>
      <c r="J9" s="61">
        <v>16</v>
      </c>
      <c r="K9" s="13" t="e">
        <f xml:space="preserve"> сводные_таблицы!#REF!</f>
        <v>#REF!</v>
      </c>
      <c r="L9" s="61">
        <v>26</v>
      </c>
      <c r="M9" s="13" t="e">
        <f>сводные_таблицы!#REF!</f>
        <v>#REF!</v>
      </c>
    </row>
    <row r="10" spans="1:13" x14ac:dyDescent="0.25">
      <c r="B10" s="61" t="s">
        <v>14</v>
      </c>
      <c r="C10" s="67">
        <v>44630</v>
      </c>
      <c r="D10" s="14" t="s">
        <v>96</v>
      </c>
      <c r="H10" s="61">
        <v>7</v>
      </c>
      <c r="I10" s="13" t="str">
        <f>сводные_таблицы!C10</f>
        <v>Суслов А</v>
      </c>
      <c r="J10" s="61">
        <v>17</v>
      </c>
      <c r="K10" s="13" t="e">
        <f xml:space="preserve"> сводные_таблицы!#REF!</f>
        <v>#REF!</v>
      </c>
      <c r="L10" s="61">
        <v>27</v>
      </c>
      <c r="M10" s="13" t="e">
        <f>сводные_таблицы!#REF!</f>
        <v>#REF!</v>
      </c>
    </row>
    <row r="11" spans="1:13" x14ac:dyDescent="0.25">
      <c r="B11" s="61" t="s">
        <v>15</v>
      </c>
      <c r="C11" s="67"/>
      <c r="D11" s="14"/>
      <c r="H11" s="61">
        <v>8</v>
      </c>
      <c r="I11" s="13" t="str">
        <f>сводные_таблицы!C11</f>
        <v>Чарушникова А</v>
      </c>
      <c r="J11" s="61">
        <v>18</v>
      </c>
      <c r="K11" s="13" t="e">
        <f xml:space="preserve"> сводные_таблицы!#REF!</f>
        <v>#REF!</v>
      </c>
      <c r="L11" s="61">
        <v>28</v>
      </c>
      <c r="M11" s="13" t="e">
        <f>сводные_таблицы!#REF!</f>
        <v>#REF!</v>
      </c>
    </row>
    <row r="12" spans="1:13" x14ac:dyDescent="0.25">
      <c r="B12" s="61" t="s">
        <v>34</v>
      </c>
      <c r="C12" s="67"/>
      <c r="D12" s="14"/>
      <c r="H12" s="61">
        <v>9</v>
      </c>
      <c r="I12" s="13">
        <f>сводные_таблицы!C12</f>
        <v>0</v>
      </c>
      <c r="J12" s="61">
        <v>19</v>
      </c>
      <c r="K12" s="13" t="e">
        <f xml:space="preserve"> сводные_таблицы!#REF!</f>
        <v>#REF!</v>
      </c>
      <c r="L12" s="61">
        <v>29</v>
      </c>
      <c r="M12" s="13" t="e">
        <f>сводные_таблицы!#REF!</f>
        <v>#REF!</v>
      </c>
    </row>
    <row r="13" spans="1:13" ht="13.5" customHeight="1" x14ac:dyDescent="0.25">
      <c r="B13" s="61" t="s">
        <v>92</v>
      </c>
      <c r="C13" s="67"/>
      <c r="D13" s="14"/>
      <c r="H13" s="61">
        <v>10</v>
      </c>
      <c r="I13" s="13">
        <f>сводные_таблицы!C13</f>
        <v>0</v>
      </c>
      <c r="J13" s="61">
        <v>20</v>
      </c>
      <c r="K13" s="13" t="e">
        <f xml:space="preserve"> сводные_таблицы!#REF!</f>
        <v>#REF!</v>
      </c>
      <c r="L13" s="177">
        <v>30</v>
      </c>
      <c r="M13" s="13" t="e">
        <f>сводные_таблицы!#REF!</f>
        <v>#REF!</v>
      </c>
    </row>
    <row r="14" spans="1:13" x14ac:dyDescent="0.25">
      <c r="B14" s="61" t="s">
        <v>93</v>
      </c>
      <c r="C14" s="67"/>
      <c r="D14" s="14"/>
      <c r="H14" s="61"/>
      <c r="I14" s="176"/>
      <c r="J14" s="176"/>
      <c r="K14" s="176"/>
      <c r="L14" s="176"/>
      <c r="M14" s="176"/>
    </row>
    <row r="15" spans="1:13" ht="15" customHeight="1" x14ac:dyDescent="0.25">
      <c r="B15" s="198" t="s">
        <v>60</v>
      </c>
      <c r="C15" s="198"/>
      <c r="D15" s="198"/>
      <c r="H15" s="199" t="s">
        <v>74</v>
      </c>
      <c r="I15" s="199"/>
      <c r="J15" s="199"/>
      <c r="K15" s="199"/>
      <c r="L15" s="199"/>
      <c r="M15" s="199"/>
    </row>
    <row r="16" spans="1:13" x14ac:dyDescent="0.25">
      <c r="B16" s="16"/>
      <c r="C16" s="16"/>
      <c r="D16" s="16"/>
      <c r="H16" s="200"/>
      <c r="I16" s="200"/>
      <c r="J16" s="200"/>
      <c r="K16" s="200"/>
      <c r="L16" s="200"/>
      <c r="M16" s="200"/>
    </row>
    <row r="17" spans="1:13" x14ac:dyDescent="0.25">
      <c r="B17" s="16"/>
      <c r="C17" s="16"/>
      <c r="D17" s="16"/>
      <c r="H17" s="196"/>
      <c r="I17" s="196"/>
      <c r="J17" s="196"/>
      <c r="K17" s="196"/>
      <c r="L17" s="196"/>
      <c r="M17" s="196"/>
    </row>
    <row r="18" spans="1:13" x14ac:dyDescent="0.25">
      <c r="B18" s="16"/>
      <c r="C18" s="16"/>
      <c r="D18" s="16"/>
      <c r="H18" s="197"/>
      <c r="I18" s="197"/>
      <c r="J18" s="197"/>
      <c r="K18" s="197"/>
      <c r="L18" s="197"/>
      <c r="M18" s="197"/>
    </row>
    <row r="19" spans="1:13" x14ac:dyDescent="0.25">
      <c r="B19" s="16"/>
      <c r="C19" s="16"/>
      <c r="D19" s="16"/>
      <c r="H19" s="16"/>
      <c r="I19" s="16"/>
      <c r="J19" s="16"/>
      <c r="K19" s="16"/>
      <c r="L19" s="16"/>
      <c r="M19" s="16"/>
    </row>
    <row r="20" spans="1:13" x14ac:dyDescent="0.25">
      <c r="B20" s="16"/>
      <c r="C20" s="16"/>
      <c r="D20" s="16"/>
      <c r="H20" s="16"/>
      <c r="I20" s="16"/>
      <c r="J20" s="16"/>
      <c r="K20" s="16"/>
      <c r="L20" s="16"/>
      <c r="M20" s="16"/>
    </row>
    <row r="21" spans="1:13" x14ac:dyDescent="0.25">
      <c r="B21" s="16"/>
      <c r="C21" s="16"/>
      <c r="D21" s="16"/>
      <c r="H21" s="16"/>
      <c r="I21" s="16"/>
      <c r="J21" s="16"/>
      <c r="K21" s="16"/>
      <c r="L21" s="16"/>
      <c r="M21" s="16"/>
    </row>
    <row r="22" spans="1:13" x14ac:dyDescent="0.25">
      <c r="B22" s="16"/>
      <c r="C22" s="16"/>
      <c r="D22" s="16"/>
      <c r="H22" s="16"/>
      <c r="I22" s="16"/>
      <c r="J22" s="16"/>
      <c r="K22" s="16"/>
      <c r="L22" s="16"/>
      <c r="M22" s="16"/>
    </row>
    <row r="23" spans="1:13" x14ac:dyDescent="0.25">
      <c r="B23" s="16"/>
      <c r="C23" s="16"/>
      <c r="D23" s="16"/>
      <c r="H23" s="16"/>
      <c r="I23" s="16"/>
      <c r="J23" s="16"/>
      <c r="K23" s="16"/>
      <c r="L23" s="16"/>
      <c r="M23" s="16"/>
    </row>
    <row r="24" spans="1:13" x14ac:dyDescent="0.25">
      <c r="B24" s="16"/>
      <c r="C24" s="16"/>
      <c r="D24" s="16"/>
      <c r="H24" s="16"/>
      <c r="I24" s="16"/>
      <c r="J24" s="16"/>
      <c r="K24" s="16"/>
      <c r="L24" s="16"/>
      <c r="M24" s="16"/>
    </row>
    <row r="25" spans="1:13" x14ac:dyDescent="0.25">
      <c r="B25" s="16"/>
      <c r="C25" s="16"/>
      <c r="D25" s="16"/>
      <c r="H25" s="16"/>
      <c r="I25" s="16"/>
      <c r="J25" s="16"/>
      <c r="K25" s="16"/>
      <c r="L25" s="16"/>
      <c r="M25" s="16"/>
    </row>
    <row r="26" spans="1:13" x14ac:dyDescent="0.25">
      <c r="B26" s="16"/>
      <c r="C26" s="16"/>
      <c r="D26" s="16"/>
      <c r="H26" s="16"/>
      <c r="I26" s="16"/>
      <c r="J26" s="16"/>
      <c r="K26" s="16"/>
      <c r="L26" s="16"/>
      <c r="M26" s="16"/>
    </row>
    <row r="27" spans="1:13" x14ac:dyDescent="0.25">
      <c r="B27" s="16"/>
      <c r="C27" s="16"/>
      <c r="D27" s="16"/>
      <c r="H27" s="16"/>
      <c r="I27" s="16"/>
      <c r="J27" s="16"/>
      <c r="K27" s="16"/>
      <c r="L27" s="16"/>
      <c r="M27" s="16"/>
    </row>
    <row r="28" spans="1:13" x14ac:dyDescent="0.25">
      <c r="B28" s="16"/>
      <c r="C28" s="16"/>
      <c r="D28" s="16"/>
      <c r="H28" s="16"/>
      <c r="I28" s="16"/>
      <c r="J28" s="16"/>
      <c r="K28" s="16"/>
      <c r="L28" s="16"/>
      <c r="M28" s="16"/>
    </row>
    <row r="29" spans="1:13" x14ac:dyDescent="0.25">
      <c r="B29" s="16"/>
      <c r="C29" s="16"/>
      <c r="D29" s="16"/>
      <c r="H29" s="16"/>
      <c r="I29" s="16"/>
      <c r="J29" s="16"/>
      <c r="K29" s="16"/>
      <c r="L29" s="16"/>
      <c r="M29" s="16"/>
    </row>
    <row r="30" spans="1:13" x14ac:dyDescent="0.25">
      <c r="A30" s="16"/>
      <c r="B30" s="16"/>
      <c r="C30" s="16"/>
      <c r="D30" s="16"/>
      <c r="H30" s="16"/>
      <c r="I30" s="16"/>
      <c r="J30" s="16"/>
      <c r="K30" s="16"/>
      <c r="L30" s="16"/>
      <c r="M30" s="16"/>
    </row>
    <row r="31" spans="1:13" x14ac:dyDescent="0.25">
      <c r="A31" s="16"/>
      <c r="B31" s="16"/>
      <c r="C31" s="16"/>
      <c r="D31" s="16"/>
      <c r="H31" s="16"/>
      <c r="I31" s="16"/>
      <c r="J31" s="16"/>
      <c r="K31" s="16"/>
      <c r="L31" s="16"/>
      <c r="M31" s="16"/>
    </row>
    <row r="32" spans="1:13" x14ac:dyDescent="0.25">
      <c r="A32" s="16"/>
      <c r="B32" s="16"/>
      <c r="C32" s="16"/>
      <c r="D32" s="16"/>
      <c r="H32" s="16"/>
      <c r="I32" s="16"/>
      <c r="J32" s="16"/>
      <c r="K32" s="16"/>
      <c r="L32" s="16"/>
      <c r="M32" s="16"/>
    </row>
    <row r="33" s="16" customFormat="1" x14ac:dyDescent="0.25"/>
    <row r="34" s="16" customFormat="1" x14ac:dyDescent="0.25"/>
    <row r="35" s="16" customFormat="1" x14ac:dyDescent="0.25"/>
  </sheetData>
  <mergeCells count="7">
    <mergeCell ref="H17:M18"/>
    <mergeCell ref="B15:D15"/>
    <mergeCell ref="H15:M16"/>
    <mergeCell ref="B1:D1"/>
    <mergeCell ref="B2:D2"/>
    <mergeCell ref="H2:M2"/>
    <mergeCell ref="B3:D3"/>
  </mergeCells>
  <phoneticPr fontId="0" type="noConversion"/>
  <hyperlinks>
    <hyperlink ref="B5" location="работа1!A1" display="работа 1"/>
    <hyperlink ref="B6" location="работа2!A1" display="работа 2"/>
    <hyperlink ref="B7" location="работа3!A1" display="работа 3"/>
    <hyperlink ref="B8" location="работа4!A1" display="работа 4"/>
    <hyperlink ref="B9" location="работа5!A1" display="работа 5"/>
    <hyperlink ref="B10" location="работа6!A1" display="работа 6"/>
    <hyperlink ref="B11" location="работа7!A1" display="работа 7"/>
    <hyperlink ref="B12" location="работа8!A1" display="работа 8"/>
    <hyperlink ref="H4" location="'1'!A2" display="'1'!A2"/>
    <hyperlink ref="H5" location="'1'!A21" display="'1'!A21"/>
    <hyperlink ref="H6" location="'1'!A40" display="'1'!A40"/>
    <hyperlink ref="H7" location="'1'!A59" display="'1'!A59"/>
    <hyperlink ref="H8" location="'1'!A78" display="'1'!A78"/>
    <hyperlink ref="H9" location="'1'!A97" display="'1'!A97"/>
    <hyperlink ref="H10" location="'1'!A116" display="'1'!A116"/>
    <hyperlink ref="H11" location="'1'!A135" display="'1'!A135"/>
    <hyperlink ref="J4" location="'1'!A192" display="'1'!A192"/>
    <hyperlink ref="L4" location="'1'!A382" display="'1'!A382"/>
    <hyperlink ref="L5" location="'1'!A401" display="'1'!A401"/>
    <hyperlink ref="L6" location="'1'!A420" display="'1'!A420"/>
    <hyperlink ref="L7" location="'1'!A439" display="'1'!A439"/>
    <hyperlink ref="L8" location="'1'!A458" display="'1'!A458"/>
    <hyperlink ref="L9" location="'1'!A477" display="'1'!A477"/>
    <hyperlink ref="L10" location="'1'!A496" display="'1'!A496"/>
    <hyperlink ref="L11" location="'1'!A515" display="'1'!A515"/>
    <hyperlink ref="L12" location="'1'!A534" display="'1'!A534"/>
    <hyperlink ref="B2:D2" location="сводные_таблицы!A1" display="Сводные_таблицы"/>
    <hyperlink ref="B1:D1" location="сводные_таблицы!A1" display="Содержание"/>
    <hyperlink ref="B13" location="работа9!A1" display="работа 9"/>
    <hyperlink ref="B14" location="работа10!A1" display="работа 10"/>
    <hyperlink ref="H12" location="'1'!A154" display="'1'!A154"/>
    <hyperlink ref="H13" location="'1'!A173" display="'1'!A173"/>
    <hyperlink ref="J5" location="'1'!A211" display="'1'!A211"/>
    <hyperlink ref="J6" location="'1'!A230" display="'1'!A230"/>
    <hyperlink ref="J8" location="'1'!A268" display="'1'!A268"/>
    <hyperlink ref="J10" location="'1'!A306" display="'1'!A306"/>
    <hyperlink ref="J12" location="'1'!A344" display="'1'!A344"/>
    <hyperlink ref="J7" location="'1'!A249" display="'1'!A249"/>
    <hyperlink ref="J9" location="'1'!A287" display="'1'!A287"/>
    <hyperlink ref="J11" location="'1'!A325" display="'1'!A325"/>
    <hyperlink ref="J13" location="'1'!A363" display="'1'!A363"/>
    <hyperlink ref="L13" location="'1'!A553" display="'1'!A553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X87"/>
  <sheetViews>
    <sheetView zoomScale="60" zoomScaleNormal="60" workbookViewId="0">
      <selection activeCell="C4" sqref="C4:C11"/>
    </sheetView>
  </sheetViews>
  <sheetFormatPr defaultRowHeight="15" x14ac:dyDescent="0.25"/>
  <cols>
    <col min="1" max="1" width="4.5703125" customWidth="1"/>
    <col min="2" max="2" width="4.140625" customWidth="1"/>
    <col min="3" max="3" width="21.140625" customWidth="1"/>
    <col min="4" max="11" width="3.7109375" style="9" customWidth="1"/>
    <col min="12" max="16" width="3.7109375" customWidth="1"/>
    <col min="17" max="17" width="10.42578125" customWidth="1"/>
    <col min="18" max="20" width="4.7109375" style="9" customWidth="1"/>
    <col min="21" max="29" width="7.7109375" style="9" customWidth="1"/>
    <col min="30" max="30" width="7.28515625" style="9" customWidth="1"/>
    <col min="31" max="37" width="4.7109375" style="9" customWidth="1"/>
  </cols>
  <sheetData>
    <row r="1" spans="1:35" x14ac:dyDescent="0.25">
      <c r="G1" s="225"/>
      <c r="H1" s="225"/>
      <c r="I1" s="225"/>
      <c r="J1" s="225"/>
      <c r="K1" s="225"/>
    </row>
    <row r="2" spans="1:35" ht="27.75" customHeight="1" x14ac:dyDescent="0.25">
      <c r="A2" s="97" t="s">
        <v>57</v>
      </c>
      <c r="B2" s="224" t="s">
        <v>33</v>
      </c>
      <c r="C2" s="224"/>
      <c r="D2" s="224"/>
      <c r="E2" s="224"/>
      <c r="F2" s="224"/>
      <c r="G2" s="224"/>
      <c r="H2" s="224"/>
      <c r="I2" s="224"/>
      <c r="J2" s="224"/>
      <c r="K2" s="224"/>
      <c r="AG2" s="225"/>
      <c r="AH2" s="225"/>
      <c r="AI2" s="225"/>
    </row>
    <row r="3" spans="1:35" ht="53.25" customHeight="1" x14ac:dyDescent="0.25">
      <c r="B3" s="1"/>
      <c r="C3" s="22" t="s">
        <v>30</v>
      </c>
      <c r="D3" s="20">
        <v>1</v>
      </c>
      <c r="E3" s="20">
        <v>2</v>
      </c>
      <c r="F3" s="20">
        <v>3</v>
      </c>
      <c r="G3" s="20">
        <v>4</v>
      </c>
      <c r="H3" s="20">
        <v>5</v>
      </c>
      <c r="I3" s="20">
        <v>6</v>
      </c>
      <c r="J3" s="20">
        <v>7</v>
      </c>
      <c r="K3" s="20">
        <v>8</v>
      </c>
      <c r="L3" s="20">
        <v>9</v>
      </c>
      <c r="M3" s="20">
        <v>10</v>
      </c>
    </row>
    <row r="4" spans="1:35" x14ac:dyDescent="0.25">
      <c r="B4" s="1">
        <v>1</v>
      </c>
      <c r="C4" s="40" t="s">
        <v>98</v>
      </c>
      <c r="D4" s="7">
        <f>работа1!$AE5</f>
        <v>7</v>
      </c>
      <c r="E4" s="7">
        <f>работа2!$AE5</f>
        <v>8</v>
      </c>
      <c r="F4" s="7">
        <f>работа3!$AE5</f>
        <v>10</v>
      </c>
      <c r="G4" s="7">
        <f>работа4!$AE5</f>
        <v>9</v>
      </c>
      <c r="H4" s="7">
        <f>работа5!$AE5</f>
        <v>5</v>
      </c>
      <c r="I4" s="7">
        <f>работа6!$AE5</f>
        <v>10</v>
      </c>
      <c r="J4" s="7">
        <f>работа7!$AF5</f>
        <v>0</v>
      </c>
      <c r="K4" s="7">
        <f>работа8!$AF5</f>
        <v>0</v>
      </c>
      <c r="L4" s="7">
        <f>работа9!$AF5</f>
        <v>0</v>
      </c>
      <c r="M4" s="7">
        <f>работа10!$AF5</f>
        <v>0</v>
      </c>
    </row>
    <row r="5" spans="1:35" x14ac:dyDescent="0.25">
      <c r="B5" s="1">
        <v>2</v>
      </c>
      <c r="C5" s="40" t="s">
        <v>99</v>
      </c>
      <c r="D5" s="7">
        <f>работа1!$AE6</f>
        <v>12</v>
      </c>
      <c r="E5" s="7">
        <f>работа2!$AE6</f>
        <v>16</v>
      </c>
      <c r="F5" s="7">
        <f>работа3!$AE6</f>
        <v>17</v>
      </c>
      <c r="G5" s="7">
        <f>работа4!$AE6</f>
        <v>15</v>
      </c>
      <c r="H5" s="7">
        <f>работа5!$AE6</f>
        <v>16</v>
      </c>
      <c r="I5" s="7">
        <f>работа6!$AE6</f>
        <v>18</v>
      </c>
      <c r="J5" s="7">
        <f>работа7!$AF6</f>
        <v>0</v>
      </c>
      <c r="K5" s="7">
        <f>работа8!$AF6</f>
        <v>0</v>
      </c>
      <c r="L5" s="7">
        <f>работа9!$AF6</f>
        <v>0</v>
      </c>
      <c r="M5" s="7">
        <f>работа10!$AF6</f>
        <v>0</v>
      </c>
    </row>
    <row r="6" spans="1:35" x14ac:dyDescent="0.25">
      <c r="B6" s="1">
        <v>3</v>
      </c>
      <c r="C6" s="40" t="s">
        <v>100</v>
      </c>
      <c r="D6" s="7">
        <f>работа1!$AE7</f>
        <v>5</v>
      </c>
      <c r="E6" s="7">
        <f>работа2!$AE7</f>
        <v>11</v>
      </c>
      <c r="F6" s="7">
        <f>работа3!$AE7</f>
        <v>8</v>
      </c>
      <c r="G6" s="7">
        <f>работа4!$AE7</f>
        <v>8</v>
      </c>
      <c r="H6" s="7">
        <f>работа5!$AE7</f>
        <v>5</v>
      </c>
      <c r="I6" s="7">
        <f>работа6!$AE7</f>
        <v>8</v>
      </c>
      <c r="J6" s="7">
        <f>работа7!$AF7</f>
        <v>0</v>
      </c>
      <c r="K6" s="7">
        <f>работа8!$AF7</f>
        <v>0</v>
      </c>
      <c r="L6" s="7">
        <f>работа9!$AF7</f>
        <v>0</v>
      </c>
      <c r="M6" s="7">
        <f>работа10!$AF7</f>
        <v>0</v>
      </c>
    </row>
    <row r="7" spans="1:35" x14ac:dyDescent="0.25">
      <c r="B7" s="1">
        <v>4</v>
      </c>
      <c r="C7" s="40" t="s">
        <v>101</v>
      </c>
      <c r="D7" s="7">
        <f>работа1!$AE8</f>
        <v>11</v>
      </c>
      <c r="E7" s="7">
        <f>работа2!$AE8</f>
        <v>13</v>
      </c>
      <c r="F7" s="7">
        <f>работа3!$AE8</f>
        <v>16</v>
      </c>
      <c r="G7" s="7">
        <f>работа4!$AE8</f>
        <v>12</v>
      </c>
      <c r="H7" s="7">
        <f>работа5!$AE8</f>
        <v>13</v>
      </c>
      <c r="I7" s="7">
        <f>работа6!$AE8</f>
        <v>12</v>
      </c>
      <c r="J7" s="7">
        <f>работа7!$AF8</f>
        <v>0</v>
      </c>
      <c r="K7" s="7">
        <f>работа8!$AF8</f>
        <v>0</v>
      </c>
      <c r="L7" s="7">
        <f>работа9!$AF8</f>
        <v>0</v>
      </c>
      <c r="M7" s="7">
        <f>работа10!$AF8</f>
        <v>0</v>
      </c>
    </row>
    <row r="8" spans="1:35" x14ac:dyDescent="0.25">
      <c r="B8" s="1">
        <v>5</v>
      </c>
      <c r="C8" s="40" t="s">
        <v>102</v>
      </c>
      <c r="D8" s="7">
        <f>работа1!$AE9</f>
        <v>10</v>
      </c>
      <c r="E8" s="7">
        <f>работа2!$AE9</f>
        <v>12</v>
      </c>
      <c r="F8" s="7">
        <f>работа3!$AE9</f>
        <v>13</v>
      </c>
      <c r="G8" s="7">
        <f>работа4!$AE9</f>
        <v>14</v>
      </c>
      <c r="H8" s="7">
        <f>работа5!$AE9</f>
        <v>10</v>
      </c>
      <c r="I8" s="7">
        <f>работа6!$AE9</f>
        <v>9</v>
      </c>
      <c r="J8" s="7">
        <f>работа7!$AF9</f>
        <v>0</v>
      </c>
      <c r="K8" s="7">
        <f>работа8!$AF9</f>
        <v>0</v>
      </c>
      <c r="L8" s="7">
        <f>работа9!$AF9</f>
        <v>0</v>
      </c>
      <c r="M8" s="7">
        <f>работа10!$AF9</f>
        <v>0</v>
      </c>
    </row>
    <row r="9" spans="1:35" x14ac:dyDescent="0.25">
      <c r="B9" s="1">
        <v>6</v>
      </c>
      <c r="C9" s="40" t="s">
        <v>103</v>
      </c>
      <c r="D9" s="7">
        <f>работа1!$AE10</f>
        <v>9</v>
      </c>
      <c r="E9" s="7">
        <f>работа2!$AE10</f>
        <v>10</v>
      </c>
      <c r="F9" s="7">
        <f>работа3!$AE10</f>
        <v>8</v>
      </c>
      <c r="G9" s="7">
        <f>работа4!$AE10</f>
        <v>9</v>
      </c>
      <c r="H9" s="7">
        <f>работа5!$AE10</f>
        <v>8</v>
      </c>
      <c r="I9" s="7">
        <f>работа6!$AE10</f>
        <v>11</v>
      </c>
      <c r="J9" s="7">
        <f>работа7!$AF10</f>
        <v>0</v>
      </c>
      <c r="K9" s="7">
        <f>работа8!$AF10</f>
        <v>0</v>
      </c>
      <c r="L9" s="7">
        <f>работа9!$AF10</f>
        <v>0</v>
      </c>
      <c r="M9" s="7">
        <f>работа10!$AF10</f>
        <v>0</v>
      </c>
      <c r="Q9" s="21"/>
    </row>
    <row r="10" spans="1:35" x14ac:dyDescent="0.25">
      <c r="B10" s="1">
        <v>7</v>
      </c>
      <c r="C10" s="40" t="s">
        <v>104</v>
      </c>
      <c r="D10" s="7">
        <f>работа1!$AE11</f>
        <v>7</v>
      </c>
      <c r="E10" s="7">
        <f>работа2!$AE11</f>
        <v>9</v>
      </c>
      <c r="F10" s="7">
        <f>работа3!$AE11</f>
        <v>9</v>
      </c>
      <c r="G10" s="7">
        <f>работа4!$AE11</f>
        <v>9</v>
      </c>
      <c r="H10" s="7">
        <f>работа5!$AE11</f>
        <v>7</v>
      </c>
      <c r="I10" s="7">
        <f>работа6!$AE11</f>
        <v>11</v>
      </c>
      <c r="J10" s="7">
        <f>работа7!$AF11</f>
        <v>0</v>
      </c>
      <c r="K10" s="7">
        <f>работа8!$AF11</f>
        <v>0</v>
      </c>
      <c r="L10" s="7">
        <f>работа9!$AF11</f>
        <v>0</v>
      </c>
      <c r="M10" s="7">
        <f>работа10!$AF11</f>
        <v>0</v>
      </c>
    </row>
    <row r="11" spans="1:35" ht="15.75" thickBot="1" x14ac:dyDescent="0.3">
      <c r="B11" s="1">
        <v>8</v>
      </c>
      <c r="C11" s="40" t="s">
        <v>105</v>
      </c>
      <c r="D11" s="7">
        <f>работа1!$AE12</f>
        <v>7</v>
      </c>
      <c r="E11" s="7">
        <f>работа2!$AE12</f>
        <v>0</v>
      </c>
      <c r="F11" s="7">
        <f>работа3!$AE12</f>
        <v>8</v>
      </c>
      <c r="G11" s="7">
        <f>работа4!$AE12</f>
        <v>9</v>
      </c>
      <c r="H11" s="7">
        <f>работа5!$AE12</f>
        <v>9</v>
      </c>
      <c r="I11" s="7">
        <f>работа6!$AE12</f>
        <v>9</v>
      </c>
      <c r="J11" s="7">
        <f>работа7!$AF12</f>
        <v>0</v>
      </c>
      <c r="K11" s="7">
        <f>работа8!$AF12</f>
        <v>0</v>
      </c>
      <c r="L11" s="7">
        <f>работа9!$AF12</f>
        <v>0</v>
      </c>
      <c r="M11" s="7">
        <f>работа10!$AF12</f>
        <v>0</v>
      </c>
    </row>
    <row r="12" spans="1:35" ht="16.5" thickBot="1" x14ac:dyDescent="0.3">
      <c r="B12" s="1">
        <v>9</v>
      </c>
      <c r="C12" s="133"/>
      <c r="D12" s="7" t="e">
        <f>работа1!#REF!</f>
        <v>#REF!</v>
      </c>
      <c r="E12" s="7">
        <f>работа2!$AE13</f>
        <v>0</v>
      </c>
      <c r="F12" s="7">
        <f>работа3!$AE13</f>
        <v>0</v>
      </c>
      <c r="G12" s="7">
        <f>работа4!$AE13</f>
        <v>0</v>
      </c>
      <c r="H12" s="7">
        <f>работа5!$AE13</f>
        <v>0</v>
      </c>
      <c r="I12" s="7">
        <f>работа6!$AE13</f>
        <v>0</v>
      </c>
      <c r="J12" s="7">
        <f>работа7!$AF13</f>
        <v>0</v>
      </c>
      <c r="K12" s="7">
        <f>работа8!$AF13</f>
        <v>0</v>
      </c>
      <c r="L12" s="7">
        <f>работа9!$AF13</f>
        <v>0</v>
      </c>
      <c r="M12" s="7">
        <f>работа10!$AF13</f>
        <v>0</v>
      </c>
    </row>
    <row r="13" spans="1:35" ht="16.5" thickBot="1" x14ac:dyDescent="0.3">
      <c r="B13" s="1">
        <v>10</v>
      </c>
      <c r="C13" s="134"/>
      <c r="D13" s="7" t="e">
        <f>работа1!#REF!</f>
        <v>#REF!</v>
      </c>
      <c r="E13" s="7">
        <f>работа2!$AE14</f>
        <v>0</v>
      </c>
      <c r="F13" s="7">
        <f>работа3!$AE14</f>
        <v>0</v>
      </c>
      <c r="G13" s="7">
        <f>работа4!$AE14</f>
        <v>0</v>
      </c>
      <c r="H13" s="7">
        <f>работа5!$AE14</f>
        <v>0</v>
      </c>
      <c r="I13" s="7">
        <f>работа6!$AE14</f>
        <v>0</v>
      </c>
      <c r="J13" s="7">
        <f>работа7!$AF14</f>
        <v>0</v>
      </c>
      <c r="K13" s="7">
        <f>работа8!$AF14</f>
        <v>0</v>
      </c>
      <c r="L13" s="7">
        <f>работа9!$AF14</f>
        <v>0</v>
      </c>
      <c r="M13" s="7">
        <f>работа10!$AF14</f>
        <v>0</v>
      </c>
    </row>
    <row r="14" spans="1:35" ht="16.5" thickBot="1" x14ac:dyDescent="0.3">
      <c r="B14" s="1">
        <v>11</v>
      </c>
      <c r="C14" s="133"/>
      <c r="D14" s="7" t="e">
        <f>работа1!#REF!</f>
        <v>#REF!</v>
      </c>
      <c r="E14" s="7">
        <f>работа2!$AE15</f>
        <v>0</v>
      </c>
      <c r="F14" s="7">
        <f>работа3!$AE15</f>
        <v>0</v>
      </c>
      <c r="G14" s="7">
        <f>работа4!$AE15</f>
        <v>0</v>
      </c>
      <c r="H14" s="7">
        <f>работа5!$AE15</f>
        <v>0</v>
      </c>
      <c r="I14" s="7">
        <f>работа6!$AE15</f>
        <v>0</v>
      </c>
      <c r="J14" s="7">
        <f>работа7!$AF15</f>
        <v>0</v>
      </c>
      <c r="K14" s="7">
        <f>работа8!$AF15</f>
        <v>0</v>
      </c>
      <c r="L14" s="7">
        <f>работа9!$AF15</f>
        <v>0</v>
      </c>
      <c r="M14" s="7">
        <f>работа10!$AF15</f>
        <v>0</v>
      </c>
    </row>
    <row r="15" spans="1:35" ht="16.5" thickBot="1" x14ac:dyDescent="0.3">
      <c r="B15" s="1">
        <v>12</v>
      </c>
      <c r="C15" s="134"/>
      <c r="D15" s="7" t="e">
        <f>работа1!#REF!</f>
        <v>#REF!</v>
      </c>
      <c r="E15" s="7">
        <f>работа2!$AE16</f>
        <v>0</v>
      </c>
      <c r="F15" s="7">
        <f>работа3!$AE16</f>
        <v>0</v>
      </c>
      <c r="G15" s="7">
        <f>работа4!$AE16</f>
        <v>0</v>
      </c>
      <c r="H15" s="7">
        <f>работа5!$AE16</f>
        <v>0</v>
      </c>
      <c r="I15" s="7">
        <f>работа6!$AE16</f>
        <v>0</v>
      </c>
      <c r="J15" s="7">
        <f>работа7!$AF16</f>
        <v>0</v>
      </c>
      <c r="K15" s="7">
        <f>работа8!$AF16</f>
        <v>0</v>
      </c>
      <c r="L15" s="7">
        <f>работа9!$AF16</f>
        <v>0</v>
      </c>
      <c r="M15" s="7">
        <f>работа10!$AF16</f>
        <v>0</v>
      </c>
    </row>
    <row r="16" spans="1:35" ht="16.5" thickBot="1" x14ac:dyDescent="0.3">
      <c r="B16" s="1">
        <v>13</v>
      </c>
      <c r="C16" s="133"/>
      <c r="D16" s="7" t="e">
        <f>работа1!#REF!</f>
        <v>#REF!</v>
      </c>
      <c r="E16" s="7">
        <f>работа2!$AE17</f>
        <v>0</v>
      </c>
      <c r="F16" s="7">
        <f>работа3!$AE17</f>
        <v>0</v>
      </c>
      <c r="G16" s="7">
        <f>работа4!$AE17</f>
        <v>0</v>
      </c>
      <c r="H16" s="7">
        <f>работа5!$AE17</f>
        <v>0</v>
      </c>
      <c r="I16" s="7">
        <f>работа6!$AE17</f>
        <v>0</v>
      </c>
      <c r="J16" s="7">
        <f>работа7!$AF17</f>
        <v>0</v>
      </c>
      <c r="K16" s="7">
        <f>работа8!$AF17</f>
        <v>0</v>
      </c>
      <c r="L16" s="7">
        <f>работа9!$AF17</f>
        <v>0</v>
      </c>
      <c r="M16" s="7">
        <f>работа10!$AF17</f>
        <v>0</v>
      </c>
    </row>
    <row r="17" spans="2:14" ht="16.5" thickBot="1" x14ac:dyDescent="0.3">
      <c r="B17" s="1">
        <v>14</v>
      </c>
      <c r="C17" s="134"/>
      <c r="D17" s="7" t="e">
        <f>работа1!#REF!</f>
        <v>#REF!</v>
      </c>
      <c r="E17" s="7">
        <f>работа2!$AE18</f>
        <v>0</v>
      </c>
      <c r="F17" s="7">
        <f>работа3!$AE18</f>
        <v>0</v>
      </c>
      <c r="G17" s="7">
        <f>работа4!$AE18</f>
        <v>0</v>
      </c>
      <c r="H17" s="7">
        <f>работа5!$AE18</f>
        <v>0</v>
      </c>
      <c r="I17" s="7">
        <f>работа6!$AE18</f>
        <v>0</v>
      </c>
      <c r="J17" s="7">
        <f>работа7!$AF18</f>
        <v>0</v>
      </c>
      <c r="K17" s="7">
        <f>работа8!$AF18</f>
        <v>0</v>
      </c>
      <c r="L17" s="7">
        <f>работа9!$AF18</f>
        <v>0</v>
      </c>
      <c r="M17" s="7">
        <f>работа10!$AF18</f>
        <v>0</v>
      </c>
    </row>
    <row r="18" spans="2:14" ht="16.5" thickBot="1" x14ac:dyDescent="0.3">
      <c r="B18" s="1">
        <v>15</v>
      </c>
      <c r="C18" s="133"/>
      <c r="D18" s="7" t="e">
        <f>работа1!#REF!</f>
        <v>#REF!</v>
      </c>
      <c r="E18" s="7">
        <f>работа2!$AE19</f>
        <v>0</v>
      </c>
      <c r="F18" s="7">
        <f>работа3!$AE19</f>
        <v>0</v>
      </c>
      <c r="G18" s="7">
        <f>работа4!$AE19</f>
        <v>0</v>
      </c>
      <c r="H18" s="7">
        <f>работа5!$AE19</f>
        <v>0</v>
      </c>
      <c r="I18" s="7">
        <f>работа6!$AE19</f>
        <v>0</v>
      </c>
      <c r="J18" s="7">
        <f>работа7!$AF19</f>
        <v>0</v>
      </c>
      <c r="K18" s="7">
        <f>работа8!$AF19</f>
        <v>0</v>
      </c>
      <c r="L18" s="7">
        <f>работа9!$AF19</f>
        <v>0</v>
      </c>
      <c r="M18" s="7">
        <f>работа10!$AF19</f>
        <v>0</v>
      </c>
    </row>
    <row r="19" spans="2:14" ht="27" customHeight="1" x14ac:dyDescent="0.25">
      <c r="B19" s="1"/>
      <c r="C19" s="126" t="s">
        <v>77</v>
      </c>
      <c r="D19" s="125">
        <f>работа1!$M$1</f>
        <v>8</v>
      </c>
      <c r="E19" s="125">
        <f>работа2!$M$1</f>
        <v>8</v>
      </c>
      <c r="F19" s="125">
        <f>работа3!$N$1</f>
        <v>8</v>
      </c>
      <c r="G19" s="125">
        <f>работа4!$N$1</f>
        <v>8</v>
      </c>
      <c r="H19" s="125">
        <f>работа4!$N$1</f>
        <v>8</v>
      </c>
      <c r="I19" s="125">
        <f>работа4!$N$1</f>
        <v>8</v>
      </c>
      <c r="J19" s="125">
        <f>работа4!$N$1</f>
        <v>8</v>
      </c>
      <c r="K19" s="125">
        <f>работа4!$N$1</f>
        <v>8</v>
      </c>
      <c r="L19" s="125">
        <f>работа4!$N$1</f>
        <v>8</v>
      </c>
      <c r="M19" s="125">
        <f>работа4!$N$1</f>
        <v>8</v>
      </c>
    </row>
    <row r="20" spans="2:14" ht="31.5" customHeight="1" x14ac:dyDescent="0.25">
      <c r="B20" s="1"/>
      <c r="C20" s="10" t="s">
        <v>7</v>
      </c>
      <c r="D20" s="23" t="e">
        <f t="shared" ref="D20:M20" si="0">SUM(D4:D18)/D19</f>
        <v>#REF!</v>
      </c>
      <c r="E20" s="23">
        <f t="shared" si="0"/>
        <v>9.875</v>
      </c>
      <c r="F20" s="23">
        <f t="shared" si="0"/>
        <v>11.125</v>
      </c>
      <c r="G20" s="23">
        <f t="shared" si="0"/>
        <v>10.625</v>
      </c>
      <c r="H20" s="23">
        <f t="shared" si="0"/>
        <v>9.125</v>
      </c>
      <c r="I20" s="23">
        <f t="shared" si="0"/>
        <v>11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</row>
    <row r="21" spans="2:14" ht="31.5" customHeight="1" x14ac:dyDescent="0.25">
      <c r="C21" s="156" t="s">
        <v>87</v>
      </c>
      <c r="D21" s="9">
        <f>работа1!$AG14</f>
        <v>4</v>
      </c>
      <c r="E21" s="9">
        <f>работа2!$AG21</f>
        <v>4</v>
      </c>
      <c r="F21" s="9">
        <f>работа3!$AG21</f>
        <v>4</v>
      </c>
      <c r="G21" s="9">
        <f>работа4!$AG21</f>
        <v>7</v>
      </c>
      <c r="H21" s="9">
        <f>работа5!$AG21</f>
        <v>5</v>
      </c>
      <c r="I21" s="9">
        <f>работа6!$AG36</f>
        <v>8</v>
      </c>
      <c r="J21" s="9">
        <f>работа7!$AH36</f>
        <v>0</v>
      </c>
      <c r="K21" s="9">
        <f>работа8!$AH36</f>
        <v>0</v>
      </c>
      <c r="L21" s="9">
        <f>работа9!$AH36</f>
        <v>0</v>
      </c>
      <c r="M21" s="9">
        <f>работа10!$AH36</f>
        <v>0</v>
      </c>
    </row>
    <row r="22" spans="2:14" ht="51" customHeight="1" x14ac:dyDescent="0.25">
      <c r="C22" s="156" t="s">
        <v>86</v>
      </c>
      <c r="D22" s="155">
        <f>D21/D19</f>
        <v>0.5</v>
      </c>
      <c r="E22" s="155">
        <f t="shared" ref="E22:M22" si="1">E21/E19</f>
        <v>0.5</v>
      </c>
      <c r="F22" s="155">
        <f t="shared" si="1"/>
        <v>0.5</v>
      </c>
      <c r="G22" s="155">
        <f t="shared" si="1"/>
        <v>0.875</v>
      </c>
      <c r="H22" s="155">
        <f t="shared" si="1"/>
        <v>0.625</v>
      </c>
      <c r="I22" s="155">
        <f t="shared" si="1"/>
        <v>1</v>
      </c>
      <c r="J22" s="155">
        <f t="shared" si="1"/>
        <v>0</v>
      </c>
      <c r="K22" s="155">
        <f t="shared" si="1"/>
        <v>0</v>
      </c>
      <c r="L22" s="155">
        <f t="shared" si="1"/>
        <v>0</v>
      </c>
      <c r="M22" s="155">
        <f t="shared" si="1"/>
        <v>0</v>
      </c>
    </row>
    <row r="23" spans="2:14" ht="37.5" customHeight="1" x14ac:dyDescent="0.25">
      <c r="C23" s="98" t="s">
        <v>58</v>
      </c>
      <c r="D23" s="224" t="s">
        <v>6</v>
      </c>
      <c r="E23" s="224"/>
      <c r="F23" s="224"/>
      <c r="G23" s="224"/>
      <c r="H23" s="224"/>
      <c r="I23" s="224"/>
      <c r="J23" s="224"/>
      <c r="K23" s="224"/>
      <c r="L23" s="224"/>
    </row>
    <row r="24" spans="2:14" ht="73.5" customHeight="1" x14ac:dyDescent="0.25">
      <c r="D24" s="8" t="s">
        <v>8</v>
      </c>
      <c r="E24" s="20">
        <v>1</v>
      </c>
      <c r="F24" s="20">
        <v>2</v>
      </c>
      <c r="G24" s="20">
        <v>3</v>
      </c>
      <c r="H24" s="20">
        <v>4</v>
      </c>
      <c r="I24" s="20">
        <v>5</v>
      </c>
      <c r="J24" s="20">
        <v>6</v>
      </c>
      <c r="K24" s="20">
        <v>7</v>
      </c>
      <c r="L24" s="20">
        <v>8</v>
      </c>
      <c r="M24" s="20">
        <v>9</v>
      </c>
      <c r="N24" s="20">
        <v>10</v>
      </c>
    </row>
    <row r="25" spans="2:14" x14ac:dyDescent="0.25">
      <c r="D25" s="7">
        <v>1</v>
      </c>
      <c r="E25" s="7">
        <f t="shared" ref="E25:N25" si="2">COUNTIF(D$4:D$18,$D25)</f>
        <v>0</v>
      </c>
      <c r="F25" s="7">
        <f t="shared" si="2"/>
        <v>0</v>
      </c>
      <c r="G25" s="7">
        <f t="shared" si="2"/>
        <v>0</v>
      </c>
      <c r="H25" s="7">
        <f t="shared" si="2"/>
        <v>0</v>
      </c>
      <c r="I25" s="7">
        <f t="shared" si="2"/>
        <v>0</v>
      </c>
      <c r="J25" s="7">
        <f t="shared" si="2"/>
        <v>0</v>
      </c>
      <c r="K25" s="7">
        <f t="shared" si="2"/>
        <v>0</v>
      </c>
      <c r="L25" s="7">
        <f t="shared" si="2"/>
        <v>0</v>
      </c>
      <c r="M25" s="7">
        <f t="shared" si="2"/>
        <v>0</v>
      </c>
      <c r="N25" s="7">
        <f t="shared" si="2"/>
        <v>0</v>
      </c>
    </row>
    <row r="26" spans="2:14" x14ac:dyDescent="0.25">
      <c r="D26" s="7">
        <v>2</v>
      </c>
      <c r="E26" s="7">
        <f t="shared" ref="E26:N26" si="3">COUNTIF(D$4:D$18,$D26)</f>
        <v>0</v>
      </c>
      <c r="F26" s="7">
        <f t="shared" si="3"/>
        <v>0</v>
      </c>
      <c r="G26" s="7">
        <f t="shared" si="3"/>
        <v>0</v>
      </c>
      <c r="H26" s="7">
        <f t="shared" si="3"/>
        <v>0</v>
      </c>
      <c r="I26" s="7">
        <f t="shared" si="3"/>
        <v>0</v>
      </c>
      <c r="J26" s="7">
        <f t="shared" si="3"/>
        <v>0</v>
      </c>
      <c r="K26" s="7">
        <f t="shared" si="3"/>
        <v>0</v>
      </c>
      <c r="L26" s="7">
        <f t="shared" si="3"/>
        <v>0</v>
      </c>
      <c r="M26" s="7">
        <f t="shared" si="3"/>
        <v>0</v>
      </c>
      <c r="N26" s="7">
        <f t="shared" si="3"/>
        <v>0</v>
      </c>
    </row>
    <row r="27" spans="2:14" x14ac:dyDescent="0.25">
      <c r="D27" s="7">
        <v>3</v>
      </c>
      <c r="E27" s="7">
        <f t="shared" ref="E27:N27" si="4">COUNTIF(D$4:D$18,$D27)</f>
        <v>0</v>
      </c>
      <c r="F27" s="7">
        <f t="shared" si="4"/>
        <v>0</v>
      </c>
      <c r="G27" s="7">
        <f t="shared" si="4"/>
        <v>0</v>
      </c>
      <c r="H27" s="7">
        <f t="shared" si="4"/>
        <v>0</v>
      </c>
      <c r="I27" s="7">
        <f t="shared" si="4"/>
        <v>0</v>
      </c>
      <c r="J27" s="7">
        <f t="shared" si="4"/>
        <v>0</v>
      </c>
      <c r="K27" s="7">
        <f t="shared" si="4"/>
        <v>0</v>
      </c>
      <c r="L27" s="7">
        <f t="shared" si="4"/>
        <v>0</v>
      </c>
      <c r="M27" s="7">
        <f t="shared" si="4"/>
        <v>0</v>
      </c>
      <c r="N27" s="7">
        <f t="shared" si="4"/>
        <v>0</v>
      </c>
    </row>
    <row r="28" spans="2:14" x14ac:dyDescent="0.25">
      <c r="D28" s="7">
        <v>4</v>
      </c>
      <c r="E28" s="7">
        <f t="shared" ref="E28:N28" si="5">COUNTIF(D$4:D$18,$D28)</f>
        <v>0</v>
      </c>
      <c r="F28" s="7">
        <f t="shared" si="5"/>
        <v>0</v>
      </c>
      <c r="G28" s="7">
        <f t="shared" si="5"/>
        <v>0</v>
      </c>
      <c r="H28" s="7">
        <f t="shared" si="5"/>
        <v>0</v>
      </c>
      <c r="I28" s="7">
        <f t="shared" si="5"/>
        <v>0</v>
      </c>
      <c r="J28" s="7">
        <f t="shared" si="5"/>
        <v>0</v>
      </c>
      <c r="K28" s="7">
        <f t="shared" si="5"/>
        <v>0</v>
      </c>
      <c r="L28" s="7">
        <f t="shared" si="5"/>
        <v>0</v>
      </c>
      <c r="M28" s="7">
        <f t="shared" si="5"/>
        <v>0</v>
      </c>
      <c r="N28" s="7">
        <f t="shared" si="5"/>
        <v>0</v>
      </c>
    </row>
    <row r="29" spans="2:14" x14ac:dyDescent="0.25">
      <c r="D29" s="7">
        <v>5</v>
      </c>
      <c r="E29" s="7">
        <f t="shared" ref="E29:N29" si="6">COUNTIF(D$4:D$18,$D29)</f>
        <v>1</v>
      </c>
      <c r="F29" s="7">
        <f t="shared" si="6"/>
        <v>0</v>
      </c>
      <c r="G29" s="7">
        <f t="shared" si="6"/>
        <v>0</v>
      </c>
      <c r="H29" s="7">
        <f t="shared" si="6"/>
        <v>0</v>
      </c>
      <c r="I29" s="7">
        <f t="shared" si="6"/>
        <v>2</v>
      </c>
      <c r="J29" s="7">
        <f t="shared" si="6"/>
        <v>0</v>
      </c>
      <c r="K29" s="7">
        <f t="shared" si="6"/>
        <v>0</v>
      </c>
      <c r="L29" s="7">
        <f t="shared" si="6"/>
        <v>0</v>
      </c>
      <c r="M29" s="7">
        <f t="shared" si="6"/>
        <v>0</v>
      </c>
      <c r="N29" s="7">
        <f t="shared" si="6"/>
        <v>0</v>
      </c>
    </row>
    <row r="30" spans="2:14" x14ac:dyDescent="0.25">
      <c r="D30" s="7">
        <v>6</v>
      </c>
      <c r="E30" s="7">
        <f t="shared" ref="E30:N30" si="7">COUNTIF(D$4:D$18,$D30)</f>
        <v>0</v>
      </c>
      <c r="F30" s="7">
        <f t="shared" si="7"/>
        <v>0</v>
      </c>
      <c r="G30" s="7">
        <f t="shared" si="7"/>
        <v>0</v>
      </c>
      <c r="H30" s="7">
        <f t="shared" si="7"/>
        <v>0</v>
      </c>
      <c r="I30" s="7">
        <f t="shared" si="7"/>
        <v>0</v>
      </c>
      <c r="J30" s="7">
        <f t="shared" si="7"/>
        <v>0</v>
      </c>
      <c r="K30" s="7">
        <f t="shared" si="7"/>
        <v>0</v>
      </c>
      <c r="L30" s="7">
        <f t="shared" si="7"/>
        <v>0</v>
      </c>
      <c r="M30" s="7">
        <f t="shared" si="7"/>
        <v>0</v>
      </c>
      <c r="N30" s="7">
        <f t="shared" si="7"/>
        <v>0</v>
      </c>
    </row>
    <row r="31" spans="2:14" x14ac:dyDescent="0.25">
      <c r="D31" s="7">
        <v>7</v>
      </c>
      <c r="E31" s="7">
        <f t="shared" ref="E31:N31" si="8">COUNTIF(D$4:D$18,$D31)</f>
        <v>3</v>
      </c>
      <c r="F31" s="7">
        <f t="shared" si="8"/>
        <v>0</v>
      </c>
      <c r="G31" s="7">
        <f t="shared" si="8"/>
        <v>0</v>
      </c>
      <c r="H31" s="7">
        <f t="shared" si="8"/>
        <v>0</v>
      </c>
      <c r="I31" s="7">
        <f t="shared" si="8"/>
        <v>1</v>
      </c>
      <c r="J31" s="7">
        <f t="shared" si="8"/>
        <v>0</v>
      </c>
      <c r="K31" s="7">
        <f t="shared" si="8"/>
        <v>0</v>
      </c>
      <c r="L31" s="7">
        <f t="shared" si="8"/>
        <v>0</v>
      </c>
      <c r="M31" s="7">
        <f t="shared" si="8"/>
        <v>0</v>
      </c>
      <c r="N31" s="7">
        <f t="shared" si="8"/>
        <v>0</v>
      </c>
    </row>
    <row r="32" spans="2:14" x14ac:dyDescent="0.25">
      <c r="D32" s="7">
        <v>8</v>
      </c>
      <c r="E32" s="7">
        <f t="shared" ref="E32:N32" si="9">COUNTIF(D$4:D$18,$D32)</f>
        <v>0</v>
      </c>
      <c r="F32" s="7">
        <f t="shared" si="9"/>
        <v>1</v>
      </c>
      <c r="G32" s="7">
        <f t="shared" si="9"/>
        <v>3</v>
      </c>
      <c r="H32" s="7">
        <f t="shared" si="9"/>
        <v>1</v>
      </c>
      <c r="I32" s="7">
        <f t="shared" si="9"/>
        <v>1</v>
      </c>
      <c r="J32" s="7">
        <f t="shared" si="9"/>
        <v>1</v>
      </c>
      <c r="K32" s="7">
        <f t="shared" si="9"/>
        <v>0</v>
      </c>
      <c r="L32" s="7">
        <f t="shared" si="9"/>
        <v>0</v>
      </c>
      <c r="M32" s="7">
        <f t="shared" si="9"/>
        <v>0</v>
      </c>
      <c r="N32" s="7">
        <f t="shared" si="9"/>
        <v>0</v>
      </c>
    </row>
    <row r="33" spans="4:14" x14ac:dyDescent="0.25">
      <c r="D33" s="7">
        <v>9</v>
      </c>
      <c r="E33" s="7">
        <f t="shared" ref="E33:N33" si="10">COUNTIF(D$4:D$18,$D33)</f>
        <v>1</v>
      </c>
      <c r="F33" s="7">
        <f t="shared" si="10"/>
        <v>1</v>
      </c>
      <c r="G33" s="7">
        <f t="shared" si="10"/>
        <v>1</v>
      </c>
      <c r="H33" s="7">
        <f t="shared" si="10"/>
        <v>4</v>
      </c>
      <c r="I33" s="7">
        <f t="shared" si="10"/>
        <v>1</v>
      </c>
      <c r="J33" s="7">
        <f t="shared" si="10"/>
        <v>2</v>
      </c>
      <c r="K33" s="7">
        <f t="shared" si="10"/>
        <v>0</v>
      </c>
      <c r="L33" s="7">
        <f t="shared" si="10"/>
        <v>0</v>
      </c>
      <c r="M33" s="7">
        <f t="shared" si="10"/>
        <v>0</v>
      </c>
      <c r="N33" s="7">
        <f t="shared" si="10"/>
        <v>0</v>
      </c>
    </row>
    <row r="34" spans="4:14" x14ac:dyDescent="0.25">
      <c r="D34" s="7">
        <v>10</v>
      </c>
      <c r="E34" s="7">
        <f t="shared" ref="E34:N34" si="11">COUNTIF(D$4:D$18,$D34)</f>
        <v>1</v>
      </c>
      <c r="F34" s="7">
        <f t="shared" si="11"/>
        <v>1</v>
      </c>
      <c r="G34" s="7">
        <f t="shared" si="11"/>
        <v>1</v>
      </c>
      <c r="H34" s="7">
        <f t="shared" si="11"/>
        <v>0</v>
      </c>
      <c r="I34" s="7">
        <f t="shared" si="11"/>
        <v>1</v>
      </c>
      <c r="J34" s="7">
        <f t="shared" si="11"/>
        <v>1</v>
      </c>
      <c r="K34" s="7">
        <f t="shared" si="11"/>
        <v>0</v>
      </c>
      <c r="L34" s="7">
        <f t="shared" si="11"/>
        <v>0</v>
      </c>
      <c r="M34" s="7">
        <f t="shared" si="11"/>
        <v>0</v>
      </c>
      <c r="N34" s="7">
        <f t="shared" si="11"/>
        <v>0</v>
      </c>
    </row>
    <row r="35" spans="4:14" x14ac:dyDescent="0.25">
      <c r="D35" s="7">
        <v>11</v>
      </c>
      <c r="E35" s="7">
        <f t="shared" ref="E35:N35" si="12">COUNTIF(D$4:D$18,$D35)</f>
        <v>1</v>
      </c>
      <c r="F35" s="7">
        <f t="shared" si="12"/>
        <v>1</v>
      </c>
      <c r="G35" s="7">
        <f t="shared" si="12"/>
        <v>0</v>
      </c>
      <c r="H35" s="7">
        <f t="shared" si="12"/>
        <v>0</v>
      </c>
      <c r="I35" s="7">
        <f t="shared" si="12"/>
        <v>0</v>
      </c>
      <c r="J35" s="7">
        <f t="shared" si="12"/>
        <v>2</v>
      </c>
      <c r="K35" s="7">
        <f t="shared" si="12"/>
        <v>0</v>
      </c>
      <c r="L35" s="7">
        <f t="shared" si="12"/>
        <v>0</v>
      </c>
      <c r="M35" s="7">
        <f t="shared" si="12"/>
        <v>0</v>
      </c>
      <c r="N35" s="7">
        <f t="shared" si="12"/>
        <v>0</v>
      </c>
    </row>
    <row r="36" spans="4:14" x14ac:dyDescent="0.25">
      <c r="D36" s="7">
        <v>12</v>
      </c>
      <c r="E36" s="7">
        <f t="shared" ref="E36:N36" si="13">COUNTIF(D$4:D$18,$D36)</f>
        <v>1</v>
      </c>
      <c r="F36" s="7">
        <f t="shared" si="13"/>
        <v>1</v>
      </c>
      <c r="G36" s="7">
        <f t="shared" si="13"/>
        <v>0</v>
      </c>
      <c r="H36" s="7">
        <f t="shared" si="13"/>
        <v>1</v>
      </c>
      <c r="I36" s="7">
        <f t="shared" si="13"/>
        <v>0</v>
      </c>
      <c r="J36" s="7">
        <f t="shared" si="13"/>
        <v>1</v>
      </c>
      <c r="K36" s="7">
        <f t="shared" si="13"/>
        <v>0</v>
      </c>
      <c r="L36" s="7">
        <f t="shared" si="13"/>
        <v>0</v>
      </c>
      <c r="M36" s="7">
        <f t="shared" si="13"/>
        <v>0</v>
      </c>
      <c r="N36" s="7">
        <f t="shared" si="13"/>
        <v>0</v>
      </c>
    </row>
    <row r="37" spans="4:14" x14ac:dyDescent="0.25">
      <c r="D37" s="7">
        <v>13</v>
      </c>
      <c r="E37" s="7">
        <f t="shared" ref="E37:N37" si="14">COUNTIF(D$4:D$18,$D37)</f>
        <v>0</v>
      </c>
      <c r="F37" s="7">
        <f t="shared" si="14"/>
        <v>1</v>
      </c>
      <c r="G37" s="7">
        <f t="shared" si="14"/>
        <v>1</v>
      </c>
      <c r="H37" s="7">
        <f t="shared" si="14"/>
        <v>0</v>
      </c>
      <c r="I37" s="7">
        <f t="shared" si="14"/>
        <v>1</v>
      </c>
      <c r="J37" s="7">
        <f t="shared" si="14"/>
        <v>0</v>
      </c>
      <c r="K37" s="7">
        <f t="shared" si="14"/>
        <v>0</v>
      </c>
      <c r="L37" s="7">
        <f t="shared" si="14"/>
        <v>0</v>
      </c>
      <c r="M37" s="7">
        <f t="shared" si="14"/>
        <v>0</v>
      </c>
      <c r="N37" s="7">
        <f t="shared" si="14"/>
        <v>0</v>
      </c>
    </row>
    <row r="38" spans="4:14" x14ac:dyDescent="0.25">
      <c r="D38" s="7">
        <v>14</v>
      </c>
      <c r="E38" s="7">
        <f t="shared" ref="E38:N38" si="15">COUNTIF(D$4:D$18,$D38)</f>
        <v>0</v>
      </c>
      <c r="F38" s="7">
        <f t="shared" si="15"/>
        <v>0</v>
      </c>
      <c r="G38" s="7">
        <f t="shared" si="15"/>
        <v>0</v>
      </c>
      <c r="H38" s="7">
        <f t="shared" si="15"/>
        <v>1</v>
      </c>
      <c r="I38" s="7">
        <f t="shared" si="15"/>
        <v>0</v>
      </c>
      <c r="J38" s="7">
        <f t="shared" si="15"/>
        <v>0</v>
      </c>
      <c r="K38" s="7">
        <f t="shared" si="15"/>
        <v>0</v>
      </c>
      <c r="L38" s="7">
        <f t="shared" si="15"/>
        <v>0</v>
      </c>
      <c r="M38" s="7">
        <f t="shared" si="15"/>
        <v>0</v>
      </c>
      <c r="N38" s="7">
        <f t="shared" si="15"/>
        <v>0</v>
      </c>
    </row>
    <row r="39" spans="4:14" x14ac:dyDescent="0.25">
      <c r="D39" s="7">
        <v>15</v>
      </c>
      <c r="E39" s="7">
        <f t="shared" ref="E39:N39" si="16">COUNTIF(D$4:D$18,$D39)</f>
        <v>0</v>
      </c>
      <c r="F39" s="7">
        <f t="shared" si="16"/>
        <v>0</v>
      </c>
      <c r="G39" s="7">
        <f t="shared" si="16"/>
        <v>0</v>
      </c>
      <c r="H39" s="7">
        <f t="shared" si="16"/>
        <v>1</v>
      </c>
      <c r="I39" s="7">
        <f t="shared" si="16"/>
        <v>0</v>
      </c>
      <c r="J39" s="7">
        <f t="shared" si="16"/>
        <v>0</v>
      </c>
      <c r="K39" s="7">
        <f t="shared" si="16"/>
        <v>0</v>
      </c>
      <c r="L39" s="7">
        <f t="shared" si="16"/>
        <v>0</v>
      </c>
      <c r="M39" s="7">
        <f t="shared" si="16"/>
        <v>0</v>
      </c>
      <c r="N39" s="7">
        <f t="shared" si="16"/>
        <v>0</v>
      </c>
    </row>
    <row r="40" spans="4:14" x14ac:dyDescent="0.25">
      <c r="D40" s="7">
        <v>16</v>
      </c>
      <c r="E40" s="7">
        <f t="shared" ref="E40:N40" si="17">COUNTIF(D$4:D$18,$D40)</f>
        <v>0</v>
      </c>
      <c r="F40" s="7">
        <f t="shared" si="17"/>
        <v>1</v>
      </c>
      <c r="G40" s="7">
        <f t="shared" si="17"/>
        <v>1</v>
      </c>
      <c r="H40" s="7">
        <f t="shared" si="17"/>
        <v>0</v>
      </c>
      <c r="I40" s="7">
        <f t="shared" si="17"/>
        <v>1</v>
      </c>
      <c r="J40" s="7">
        <f t="shared" si="17"/>
        <v>0</v>
      </c>
      <c r="K40" s="7">
        <f t="shared" si="17"/>
        <v>0</v>
      </c>
      <c r="L40" s="7">
        <f t="shared" si="17"/>
        <v>0</v>
      </c>
      <c r="M40" s="7">
        <f t="shared" si="17"/>
        <v>0</v>
      </c>
      <c r="N40" s="7">
        <f t="shared" si="17"/>
        <v>0</v>
      </c>
    </row>
    <row r="41" spans="4:14" ht="15" customHeight="1" x14ac:dyDescent="0.25">
      <c r="D41" s="7">
        <v>17</v>
      </c>
      <c r="E41" s="7">
        <f t="shared" ref="E41:N41" si="18">COUNTIF(D$4:D$18,$D41)</f>
        <v>0</v>
      </c>
      <c r="F41" s="7">
        <f t="shared" si="18"/>
        <v>0</v>
      </c>
      <c r="G41" s="7">
        <f t="shared" si="18"/>
        <v>1</v>
      </c>
      <c r="H41" s="7">
        <f t="shared" si="18"/>
        <v>0</v>
      </c>
      <c r="I41" s="7">
        <f t="shared" si="18"/>
        <v>0</v>
      </c>
      <c r="J41" s="7">
        <f t="shared" si="18"/>
        <v>0</v>
      </c>
      <c r="K41" s="7">
        <f t="shared" si="18"/>
        <v>0</v>
      </c>
      <c r="L41" s="7">
        <f t="shared" si="18"/>
        <v>0</v>
      </c>
      <c r="M41" s="7">
        <f t="shared" si="18"/>
        <v>0</v>
      </c>
      <c r="N41" s="7">
        <f t="shared" si="18"/>
        <v>0</v>
      </c>
    </row>
    <row r="42" spans="4:14" x14ac:dyDescent="0.25">
      <c r="D42" s="7">
        <v>18</v>
      </c>
      <c r="E42" s="7">
        <f t="shared" ref="E42:N42" si="19">COUNTIF(D$4:D$18,$D42)</f>
        <v>0</v>
      </c>
      <c r="F42" s="7">
        <f t="shared" si="19"/>
        <v>0</v>
      </c>
      <c r="G42" s="7">
        <f t="shared" si="19"/>
        <v>0</v>
      </c>
      <c r="H42" s="7">
        <f t="shared" si="19"/>
        <v>0</v>
      </c>
      <c r="I42" s="7">
        <f t="shared" si="19"/>
        <v>0</v>
      </c>
      <c r="J42" s="7">
        <f t="shared" si="19"/>
        <v>1</v>
      </c>
      <c r="K42" s="7">
        <f t="shared" si="19"/>
        <v>0</v>
      </c>
      <c r="L42" s="7">
        <f t="shared" si="19"/>
        <v>0</v>
      </c>
      <c r="M42" s="7">
        <f t="shared" si="19"/>
        <v>0</v>
      </c>
      <c r="N42" s="7">
        <f t="shared" si="19"/>
        <v>0</v>
      </c>
    </row>
    <row r="43" spans="4:14" ht="15.75" customHeight="1" x14ac:dyDescent="0.25">
      <c r="D43" s="7">
        <v>19</v>
      </c>
      <c r="E43" s="7">
        <f t="shared" ref="E43:N43" si="20">COUNTIF(D$4:D$18,$D43)</f>
        <v>0</v>
      </c>
      <c r="F43" s="7">
        <f t="shared" si="20"/>
        <v>0</v>
      </c>
      <c r="G43" s="7">
        <f t="shared" si="20"/>
        <v>0</v>
      </c>
      <c r="H43" s="7">
        <f t="shared" si="20"/>
        <v>0</v>
      </c>
      <c r="I43" s="7">
        <f t="shared" si="20"/>
        <v>0</v>
      </c>
      <c r="J43" s="7">
        <f t="shared" si="20"/>
        <v>0</v>
      </c>
      <c r="K43" s="7">
        <f t="shared" si="20"/>
        <v>0</v>
      </c>
      <c r="L43" s="7">
        <f t="shared" si="20"/>
        <v>0</v>
      </c>
      <c r="M43" s="7">
        <f t="shared" si="20"/>
        <v>0</v>
      </c>
      <c r="N43" s="7">
        <f t="shared" si="20"/>
        <v>0</v>
      </c>
    </row>
    <row r="44" spans="4:14" x14ac:dyDescent="0.25">
      <c r="D44" s="7">
        <v>20</v>
      </c>
      <c r="E44" s="7">
        <f t="shared" ref="E44:N44" si="21">COUNTIF(D$4:D$18,$D44)</f>
        <v>0</v>
      </c>
      <c r="F44" s="7">
        <f t="shared" si="21"/>
        <v>0</v>
      </c>
      <c r="G44" s="7">
        <f t="shared" si="21"/>
        <v>0</v>
      </c>
      <c r="H44" s="7">
        <f t="shared" si="21"/>
        <v>0</v>
      </c>
      <c r="I44" s="7">
        <f t="shared" si="21"/>
        <v>0</v>
      </c>
      <c r="J44" s="7">
        <f t="shared" si="21"/>
        <v>0</v>
      </c>
      <c r="K44" s="7">
        <f t="shared" si="21"/>
        <v>0</v>
      </c>
      <c r="L44" s="7">
        <f t="shared" si="21"/>
        <v>0</v>
      </c>
      <c r="M44" s="7">
        <f t="shared" si="21"/>
        <v>0</v>
      </c>
      <c r="N44" s="7">
        <f t="shared" si="21"/>
        <v>0</v>
      </c>
    </row>
    <row r="45" spans="4:14" x14ac:dyDescent="0.25">
      <c r="D45" s="7">
        <v>21</v>
      </c>
      <c r="E45" s="7">
        <f t="shared" ref="E45:N45" si="22">COUNTIF(D$4:D$18,$D45)</f>
        <v>0</v>
      </c>
      <c r="F45" s="7">
        <f t="shared" si="22"/>
        <v>0</v>
      </c>
      <c r="G45" s="7">
        <f t="shared" si="22"/>
        <v>0</v>
      </c>
      <c r="H45" s="7">
        <f t="shared" si="22"/>
        <v>0</v>
      </c>
      <c r="I45" s="7">
        <f t="shared" si="22"/>
        <v>0</v>
      </c>
      <c r="J45" s="7">
        <f t="shared" si="22"/>
        <v>0</v>
      </c>
      <c r="K45" s="7">
        <f t="shared" si="22"/>
        <v>0</v>
      </c>
      <c r="L45" s="7">
        <f t="shared" si="22"/>
        <v>0</v>
      </c>
      <c r="M45" s="7">
        <f t="shared" si="22"/>
        <v>0</v>
      </c>
      <c r="N45" s="7">
        <f t="shared" si="22"/>
        <v>0</v>
      </c>
    </row>
    <row r="46" spans="4:14" x14ac:dyDescent="0.25">
      <c r="D46" s="7">
        <v>22</v>
      </c>
      <c r="E46" s="7">
        <f t="shared" ref="E46:N46" si="23">COUNTIF(D$4:D$18,$D46)</f>
        <v>0</v>
      </c>
      <c r="F46" s="7">
        <f t="shared" si="23"/>
        <v>0</v>
      </c>
      <c r="G46" s="7">
        <f t="shared" si="23"/>
        <v>0</v>
      </c>
      <c r="H46" s="7">
        <f t="shared" si="23"/>
        <v>0</v>
      </c>
      <c r="I46" s="7">
        <f t="shared" si="23"/>
        <v>0</v>
      </c>
      <c r="J46" s="7">
        <f t="shared" si="23"/>
        <v>0</v>
      </c>
      <c r="K46" s="7">
        <f t="shared" si="23"/>
        <v>0</v>
      </c>
      <c r="L46" s="7">
        <f t="shared" si="23"/>
        <v>0</v>
      </c>
      <c r="M46" s="7">
        <f t="shared" si="23"/>
        <v>0</v>
      </c>
      <c r="N46" s="7">
        <f t="shared" si="23"/>
        <v>0</v>
      </c>
    </row>
    <row r="47" spans="4:14" x14ac:dyDescent="0.25">
      <c r="D47" s="7">
        <v>23</v>
      </c>
      <c r="E47" s="7">
        <f t="shared" ref="E47:N47" si="24">COUNTIF(D$4:D$18,$D47)</f>
        <v>0</v>
      </c>
      <c r="F47" s="7">
        <f t="shared" si="24"/>
        <v>0</v>
      </c>
      <c r="G47" s="7">
        <f t="shared" si="24"/>
        <v>0</v>
      </c>
      <c r="H47" s="7">
        <f t="shared" si="24"/>
        <v>0</v>
      </c>
      <c r="I47" s="7">
        <f t="shared" si="24"/>
        <v>0</v>
      </c>
      <c r="J47" s="7">
        <f t="shared" si="24"/>
        <v>0</v>
      </c>
      <c r="K47" s="7">
        <f t="shared" si="24"/>
        <v>0</v>
      </c>
      <c r="L47" s="7">
        <f t="shared" si="24"/>
        <v>0</v>
      </c>
      <c r="M47" s="7">
        <f t="shared" si="24"/>
        <v>0</v>
      </c>
      <c r="N47" s="7">
        <f t="shared" si="24"/>
        <v>0</v>
      </c>
    </row>
    <row r="48" spans="4:14" ht="15.75" customHeight="1" x14ac:dyDescent="0.25">
      <c r="D48" s="7">
        <v>24</v>
      </c>
      <c r="E48" s="7">
        <f t="shared" ref="E48:N48" si="25">COUNTIF(D$4:D$18,$D48)</f>
        <v>0</v>
      </c>
      <c r="F48" s="7">
        <f t="shared" si="25"/>
        <v>0</v>
      </c>
      <c r="G48" s="7">
        <f t="shared" si="25"/>
        <v>0</v>
      </c>
      <c r="H48" s="7">
        <f t="shared" si="25"/>
        <v>0</v>
      </c>
      <c r="I48" s="7">
        <f t="shared" si="25"/>
        <v>0</v>
      </c>
      <c r="J48" s="7">
        <f t="shared" si="25"/>
        <v>0</v>
      </c>
      <c r="K48" s="7">
        <f t="shared" si="25"/>
        <v>0</v>
      </c>
      <c r="L48" s="7">
        <f t="shared" si="25"/>
        <v>0</v>
      </c>
      <c r="M48" s="7">
        <f t="shared" si="25"/>
        <v>0</v>
      </c>
      <c r="N48" s="7">
        <f t="shared" si="25"/>
        <v>0</v>
      </c>
    </row>
    <row r="49" spans="4:76" x14ac:dyDescent="0.25">
      <c r="D49" s="7">
        <v>25</v>
      </c>
      <c r="E49" s="7">
        <f t="shared" ref="E49:N49" si="26">COUNTIF(D$4:D$18,$D49)</f>
        <v>0</v>
      </c>
      <c r="F49" s="7">
        <f t="shared" si="26"/>
        <v>0</v>
      </c>
      <c r="G49" s="7">
        <f t="shared" si="26"/>
        <v>0</v>
      </c>
      <c r="H49" s="7">
        <f t="shared" si="26"/>
        <v>0</v>
      </c>
      <c r="I49" s="7">
        <f t="shared" si="26"/>
        <v>0</v>
      </c>
      <c r="J49" s="7">
        <f t="shared" si="26"/>
        <v>0</v>
      </c>
      <c r="K49" s="7">
        <f t="shared" si="26"/>
        <v>0</v>
      </c>
      <c r="L49" s="7">
        <f t="shared" si="26"/>
        <v>0</v>
      </c>
      <c r="M49" s="7">
        <f t="shared" si="26"/>
        <v>0</v>
      </c>
      <c r="N49" s="7">
        <f t="shared" si="26"/>
        <v>0</v>
      </c>
    </row>
    <row r="50" spans="4:76" x14ac:dyDescent="0.25">
      <c r="D50" s="7">
        <v>26</v>
      </c>
      <c r="E50" s="7">
        <f t="shared" ref="E50:N50" si="27">COUNTIF(D$4:D$18,$D50)</f>
        <v>0</v>
      </c>
      <c r="F50" s="7">
        <f t="shared" si="27"/>
        <v>0</v>
      </c>
      <c r="G50" s="7">
        <f t="shared" si="27"/>
        <v>0</v>
      </c>
      <c r="H50" s="7">
        <f t="shared" si="27"/>
        <v>0</v>
      </c>
      <c r="I50" s="7">
        <f t="shared" si="27"/>
        <v>0</v>
      </c>
      <c r="J50" s="7">
        <f t="shared" si="27"/>
        <v>0</v>
      </c>
      <c r="K50" s="7">
        <f t="shared" si="27"/>
        <v>0</v>
      </c>
      <c r="L50" s="7">
        <f t="shared" si="27"/>
        <v>0</v>
      </c>
      <c r="M50" s="7">
        <f t="shared" si="27"/>
        <v>0</v>
      </c>
      <c r="N50" s="7">
        <f t="shared" si="27"/>
        <v>0</v>
      </c>
    </row>
    <row r="51" spans="4:76" x14ac:dyDescent="0.25">
      <c r="D51" s="7">
        <v>27</v>
      </c>
      <c r="E51" s="7">
        <f t="shared" ref="E51:N51" si="28">COUNTIF(D$4:D$18,$D51)</f>
        <v>0</v>
      </c>
      <c r="F51" s="7">
        <f t="shared" si="28"/>
        <v>0</v>
      </c>
      <c r="G51" s="7">
        <f t="shared" si="28"/>
        <v>0</v>
      </c>
      <c r="H51" s="7">
        <f t="shared" si="28"/>
        <v>0</v>
      </c>
      <c r="I51" s="7">
        <f t="shared" si="28"/>
        <v>0</v>
      </c>
      <c r="J51" s="7">
        <f t="shared" si="28"/>
        <v>0</v>
      </c>
      <c r="K51" s="7">
        <f t="shared" si="28"/>
        <v>0</v>
      </c>
      <c r="L51" s="7">
        <f t="shared" si="28"/>
        <v>0</v>
      </c>
      <c r="M51" s="7">
        <f t="shared" si="28"/>
        <v>0</v>
      </c>
      <c r="N51" s="7">
        <f t="shared" si="28"/>
        <v>0</v>
      </c>
    </row>
    <row r="52" spans="4:76" x14ac:dyDescent="0.25">
      <c r="D52" s="7">
        <v>28</v>
      </c>
      <c r="E52" s="7">
        <f t="shared" ref="E52:N52" si="29">COUNTIF(D$4:D$18,$D52)</f>
        <v>0</v>
      </c>
      <c r="F52" s="7">
        <f t="shared" si="29"/>
        <v>0</v>
      </c>
      <c r="G52" s="7">
        <f t="shared" si="29"/>
        <v>0</v>
      </c>
      <c r="H52" s="7">
        <f t="shared" si="29"/>
        <v>0</v>
      </c>
      <c r="I52" s="7">
        <f t="shared" si="29"/>
        <v>0</v>
      </c>
      <c r="J52" s="7">
        <f t="shared" si="29"/>
        <v>0</v>
      </c>
      <c r="K52" s="7">
        <f t="shared" si="29"/>
        <v>0</v>
      </c>
      <c r="L52" s="7">
        <f t="shared" si="29"/>
        <v>0</v>
      </c>
      <c r="M52" s="7">
        <f t="shared" si="29"/>
        <v>0</v>
      </c>
      <c r="N52" s="7">
        <f t="shared" si="29"/>
        <v>0</v>
      </c>
    </row>
    <row r="53" spans="4:76" x14ac:dyDescent="0.25">
      <c r="D53" s="7">
        <v>29</v>
      </c>
      <c r="E53" s="7">
        <f t="shared" ref="E53:N53" si="30">COUNTIF(D$4:D$18,$D53)</f>
        <v>0</v>
      </c>
      <c r="F53" s="7">
        <f t="shared" si="30"/>
        <v>0</v>
      </c>
      <c r="G53" s="7">
        <f t="shared" si="30"/>
        <v>0</v>
      </c>
      <c r="H53" s="7">
        <f t="shared" si="30"/>
        <v>0</v>
      </c>
      <c r="I53" s="7">
        <f t="shared" si="30"/>
        <v>0</v>
      </c>
      <c r="J53" s="7">
        <f t="shared" si="30"/>
        <v>0</v>
      </c>
      <c r="K53" s="7">
        <f t="shared" si="30"/>
        <v>0</v>
      </c>
      <c r="L53" s="7">
        <f t="shared" si="30"/>
        <v>0</v>
      </c>
      <c r="M53" s="7">
        <f t="shared" si="30"/>
        <v>0</v>
      </c>
      <c r="N53" s="7">
        <f t="shared" si="30"/>
        <v>0</v>
      </c>
    </row>
    <row r="54" spans="4:76" ht="23.25" customHeight="1" x14ac:dyDescent="0.25">
      <c r="D54" s="7">
        <v>30</v>
      </c>
      <c r="E54" s="7">
        <f t="shared" ref="E54:N54" si="31">COUNTIF(D$4:D$18,$D54)</f>
        <v>0</v>
      </c>
      <c r="F54" s="7">
        <f t="shared" si="31"/>
        <v>0</v>
      </c>
      <c r="G54" s="7">
        <f t="shared" si="31"/>
        <v>0</v>
      </c>
      <c r="H54" s="7">
        <f t="shared" si="31"/>
        <v>0</v>
      </c>
      <c r="I54" s="7">
        <f t="shared" si="31"/>
        <v>0</v>
      </c>
      <c r="J54" s="7">
        <f t="shared" si="31"/>
        <v>0</v>
      </c>
      <c r="K54" s="7">
        <f t="shared" si="31"/>
        <v>0</v>
      </c>
      <c r="L54" s="7">
        <f t="shared" si="31"/>
        <v>0</v>
      </c>
      <c r="M54" s="7">
        <f t="shared" si="31"/>
        <v>0</v>
      </c>
      <c r="N54" s="7">
        <f t="shared" si="31"/>
        <v>0</v>
      </c>
    </row>
    <row r="55" spans="4:76" ht="15" customHeight="1" x14ac:dyDescent="0.25">
      <c r="D55" s="7">
        <v>31</v>
      </c>
      <c r="E55" s="7">
        <f t="shared" ref="E55:N55" si="32">COUNTIF(D$4:D$18,$D55)</f>
        <v>0</v>
      </c>
      <c r="F55" s="7">
        <f t="shared" si="32"/>
        <v>0</v>
      </c>
      <c r="G55" s="7">
        <f t="shared" si="32"/>
        <v>0</v>
      </c>
      <c r="H55" s="7">
        <f t="shared" si="32"/>
        <v>0</v>
      </c>
      <c r="I55" s="7">
        <f t="shared" si="32"/>
        <v>0</v>
      </c>
      <c r="J55" s="7">
        <f t="shared" si="32"/>
        <v>0</v>
      </c>
      <c r="K55" s="7">
        <f t="shared" si="32"/>
        <v>0</v>
      </c>
      <c r="L55" s="7">
        <f t="shared" si="32"/>
        <v>0</v>
      </c>
      <c r="M55" s="7">
        <f t="shared" si="32"/>
        <v>0</v>
      </c>
      <c r="N55" s="7">
        <f t="shared" si="32"/>
        <v>0</v>
      </c>
    </row>
    <row r="56" spans="4:76" ht="39" customHeight="1" x14ac:dyDescent="0.25">
      <c r="D56" s="7">
        <v>32</v>
      </c>
      <c r="E56" s="7">
        <f t="shared" ref="E56:N56" si="33">COUNTIF(D$4:D$18,$D56)</f>
        <v>0</v>
      </c>
      <c r="F56" s="7">
        <f t="shared" si="33"/>
        <v>0</v>
      </c>
      <c r="G56" s="7">
        <f t="shared" si="33"/>
        <v>0</v>
      </c>
      <c r="H56" s="7">
        <f t="shared" si="33"/>
        <v>0</v>
      </c>
      <c r="I56" s="7">
        <f t="shared" si="33"/>
        <v>0</v>
      </c>
      <c r="J56" s="7">
        <f t="shared" si="33"/>
        <v>0</v>
      </c>
      <c r="K56" s="7">
        <f t="shared" si="33"/>
        <v>0</v>
      </c>
      <c r="L56" s="7">
        <f t="shared" si="33"/>
        <v>0</v>
      </c>
      <c r="M56" s="7">
        <f t="shared" si="33"/>
        <v>0</v>
      </c>
      <c r="N56" s="7">
        <f t="shared" si="33"/>
        <v>0</v>
      </c>
    </row>
    <row r="57" spans="4:76" x14ac:dyDescent="0.25">
      <c r="D57" s="91"/>
      <c r="E57" s="91"/>
      <c r="F57" s="91"/>
      <c r="G57" s="91"/>
      <c r="H57" s="91"/>
      <c r="I57" s="91"/>
      <c r="J57" s="91"/>
      <c r="K57" s="91"/>
      <c r="L57" s="91"/>
    </row>
    <row r="58" spans="4:76" x14ac:dyDescent="0.25">
      <c r="D58" s="92"/>
      <c r="E58" s="92"/>
      <c r="F58" s="92"/>
      <c r="G58" s="92"/>
      <c r="H58" s="92"/>
      <c r="I58" s="92"/>
      <c r="J58" s="92"/>
      <c r="K58" s="92"/>
      <c r="L58" s="92"/>
      <c r="R58" s="223" t="s">
        <v>56</v>
      </c>
      <c r="S58" s="223"/>
      <c r="T58" s="223"/>
      <c r="U58" s="223"/>
      <c r="V58" s="223"/>
      <c r="W58" s="223"/>
      <c r="X58" s="223"/>
      <c r="Y58" s="223"/>
      <c r="Z58" s="223"/>
      <c r="AA58" s="223"/>
      <c r="AB58" s="223"/>
    </row>
    <row r="59" spans="4:76" ht="15.75" customHeight="1" x14ac:dyDescent="0.25"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</row>
    <row r="60" spans="4:76" ht="15.75" thickBot="1" x14ac:dyDescent="0.3">
      <c r="Q60" s="97" t="s">
        <v>59</v>
      </c>
      <c r="R60" s="87" t="s">
        <v>54</v>
      </c>
      <c r="S60" s="88"/>
      <c r="T60" s="89"/>
      <c r="U60" s="86">
        <v>1</v>
      </c>
      <c r="V60" s="86">
        <v>2</v>
      </c>
      <c r="W60" s="86">
        <v>3</v>
      </c>
      <c r="X60" s="86">
        <v>4</v>
      </c>
      <c r="Y60" s="86">
        <v>5</v>
      </c>
      <c r="Z60" s="86">
        <v>6</v>
      </c>
      <c r="AA60" s="86">
        <v>7</v>
      </c>
      <c r="AB60" s="86">
        <v>8</v>
      </c>
      <c r="AC60" s="86">
        <v>9</v>
      </c>
      <c r="AD60" s="86">
        <v>10</v>
      </c>
    </row>
    <row r="61" spans="4:76" ht="15.75" customHeight="1" thickBot="1" x14ac:dyDescent="0.3">
      <c r="R61" s="220" t="s">
        <v>1</v>
      </c>
      <c r="S61" s="219" t="s">
        <v>71</v>
      </c>
      <c r="T61" s="123">
        <v>1</v>
      </c>
      <c r="U61" s="96">
        <f>работа1!C$14</f>
        <v>0.5</v>
      </c>
      <c r="V61" s="96">
        <f>работа2!C$21</f>
        <v>0.5</v>
      </c>
      <c r="W61" s="96">
        <f>работа3!C$21</f>
        <v>1</v>
      </c>
      <c r="X61" s="96">
        <f>работа4!C$21</f>
        <v>1</v>
      </c>
      <c r="Y61" s="96">
        <f>работа5!C$21</f>
        <v>0.25</v>
      </c>
      <c r="Z61" s="96">
        <f>работа6!C$36</f>
        <v>0.875</v>
      </c>
      <c r="AA61" s="96">
        <f>работа7!C$36</f>
        <v>0</v>
      </c>
      <c r="AB61" s="96">
        <f>работа8!C$36</f>
        <v>0</v>
      </c>
      <c r="AC61" s="96">
        <f>работа9!C$36</f>
        <v>0</v>
      </c>
      <c r="AD61" s="96">
        <f>работа10!E$36</f>
        <v>0</v>
      </c>
    </row>
    <row r="62" spans="4:76" ht="15.75" thickBot="1" x14ac:dyDescent="0.3">
      <c r="R62" s="221"/>
      <c r="S62" s="217"/>
      <c r="T62" s="95">
        <v>2</v>
      </c>
      <c r="U62" s="96">
        <f>работа1!D$14</f>
        <v>0.25</v>
      </c>
      <c r="V62" s="96">
        <f>работа2!D$21</f>
        <v>0.375</v>
      </c>
      <c r="W62" s="96">
        <f>работа3!D$21</f>
        <v>0.625</v>
      </c>
      <c r="X62" s="96">
        <f>работа4!D$21</f>
        <v>0.625</v>
      </c>
      <c r="Y62" s="96">
        <f>работа5!D$21</f>
        <v>0.125</v>
      </c>
      <c r="Z62" s="96">
        <f>работа6!D$36</f>
        <v>0.5</v>
      </c>
      <c r="AA62" s="96">
        <f>работа7!D$36</f>
        <v>0</v>
      </c>
      <c r="AB62" s="96">
        <f>работа8!D$36</f>
        <v>0</v>
      </c>
      <c r="AC62" s="96">
        <f>работа9!D$36</f>
        <v>0</v>
      </c>
      <c r="AD62" s="96">
        <f>работа10!D$36</f>
        <v>0</v>
      </c>
    </row>
    <row r="63" spans="4:76" ht="15.75" thickBot="1" x14ac:dyDescent="0.3">
      <c r="R63" s="221"/>
      <c r="S63" s="217"/>
      <c r="T63" s="95">
        <v>3</v>
      </c>
      <c r="U63" s="96">
        <f>работа1!E$14</f>
        <v>0.25</v>
      </c>
      <c r="V63" s="96">
        <f>работа2!E$21</f>
        <v>0.375</v>
      </c>
      <c r="W63" s="96">
        <f>работа3!E$21</f>
        <v>0.5</v>
      </c>
      <c r="X63" s="96">
        <f>работа4!E$21</f>
        <v>0.375</v>
      </c>
      <c r="Y63" s="96">
        <f>работа5!E$21</f>
        <v>0.25</v>
      </c>
      <c r="Z63" s="96">
        <f>работа6!E$36</f>
        <v>0.375</v>
      </c>
      <c r="AA63" s="96">
        <f>работа7!E$36</f>
        <v>0</v>
      </c>
      <c r="AB63" s="96">
        <f>работа8!E$36</f>
        <v>0</v>
      </c>
      <c r="AC63" s="96">
        <f>работа9!E$36</f>
        <v>0</v>
      </c>
      <c r="AD63" s="96">
        <f>работа10!E$36</f>
        <v>0</v>
      </c>
    </row>
    <row r="64" spans="4:76" ht="15.75" customHeight="1" thickBot="1" x14ac:dyDescent="0.3">
      <c r="R64" s="221"/>
      <c r="S64" s="217"/>
      <c r="T64" s="95">
        <v>4</v>
      </c>
      <c r="U64" s="96">
        <f>работа1!F$14</f>
        <v>0.125</v>
      </c>
      <c r="V64" s="96">
        <f>работа2!F$21</f>
        <v>0.375</v>
      </c>
      <c r="W64" s="96">
        <f>работа3!F$21</f>
        <v>0.875</v>
      </c>
      <c r="X64" s="96">
        <f>работа4!F$21</f>
        <v>0.875</v>
      </c>
      <c r="Y64" s="96">
        <f>работа5!F$21</f>
        <v>0.125</v>
      </c>
      <c r="Z64" s="96">
        <f>работа6!F$36</f>
        <v>0.375</v>
      </c>
      <c r="AA64" s="96">
        <f>работа7!F$36</f>
        <v>0</v>
      </c>
      <c r="AB64" s="96">
        <f>работа8!F$36</f>
        <v>0</v>
      </c>
      <c r="AC64" s="96">
        <f>работа9!F$36</f>
        <v>0</v>
      </c>
      <c r="AD64" s="96">
        <f>работа10!F$36</f>
        <v>0</v>
      </c>
      <c r="BN64" s="184"/>
      <c r="BO64" s="184"/>
      <c r="BP64" s="184"/>
      <c r="BQ64" s="184"/>
      <c r="BR64" s="184"/>
      <c r="BS64" s="184"/>
      <c r="BT64" s="184"/>
      <c r="BU64" s="184"/>
      <c r="BV64" s="184"/>
      <c r="BW64" s="184"/>
      <c r="BX64" s="184"/>
    </row>
    <row r="65" spans="18:76" ht="15.75" customHeight="1" thickBot="1" x14ac:dyDescent="0.3">
      <c r="R65" s="221"/>
      <c r="S65" s="217"/>
      <c r="T65" s="95">
        <v>5</v>
      </c>
      <c r="U65" s="96">
        <f>работа1!G$14</f>
        <v>0</v>
      </c>
      <c r="V65" s="96">
        <f>работа2!G$21</f>
        <v>0.25</v>
      </c>
      <c r="W65" s="96">
        <f>работа3!G$21</f>
        <v>0.25</v>
      </c>
      <c r="X65" s="96">
        <f>работа4!G$21</f>
        <v>0.125</v>
      </c>
      <c r="Y65" s="96">
        <f>работа5!G$21</f>
        <v>0</v>
      </c>
      <c r="Z65" s="96">
        <f>работа6!G$36</f>
        <v>0.125</v>
      </c>
      <c r="AA65" s="96">
        <f>работа7!G$36</f>
        <v>0</v>
      </c>
      <c r="AB65" s="96">
        <f>работа8!G$36</f>
        <v>0</v>
      </c>
      <c r="AC65" s="96">
        <f>работа9!G$36</f>
        <v>0</v>
      </c>
      <c r="AD65" s="96">
        <f>работа10!G$36</f>
        <v>0</v>
      </c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4"/>
      <c r="BC65" s="184"/>
      <c r="BD65" s="184"/>
      <c r="BE65" s="184"/>
      <c r="BF65" s="184"/>
      <c r="BG65" s="184"/>
      <c r="BH65" s="184"/>
      <c r="BI65" s="184"/>
      <c r="BJ65" s="184"/>
      <c r="BK65" s="184"/>
      <c r="BL65" s="184"/>
      <c r="BM65" s="184"/>
      <c r="BN65" s="184"/>
      <c r="BO65" s="184"/>
      <c r="BP65" s="184"/>
      <c r="BQ65" s="184"/>
      <c r="BR65" s="184"/>
      <c r="BS65" s="184"/>
      <c r="BT65" s="184"/>
      <c r="BU65" s="184"/>
      <c r="BV65" s="184"/>
      <c r="BW65" s="184"/>
      <c r="BX65" s="184"/>
    </row>
    <row r="66" spans="18:76" ht="15.75" customHeight="1" thickBot="1" x14ac:dyDescent="0.3">
      <c r="R66" s="221"/>
      <c r="S66" s="217"/>
      <c r="T66" s="95">
        <v>6</v>
      </c>
      <c r="U66" s="96">
        <f>работа1!H$14</f>
        <v>0.625</v>
      </c>
      <c r="V66" s="96">
        <f>работа2!H$21</f>
        <v>0.375</v>
      </c>
      <c r="W66" s="96">
        <f>работа3!H$21</f>
        <v>0.5</v>
      </c>
      <c r="X66" s="96">
        <f>работа4!H$21</f>
        <v>0.5</v>
      </c>
      <c r="Y66" s="96">
        <f>работа5!H$21</f>
        <v>0.75</v>
      </c>
      <c r="Z66" s="96">
        <f>работа6!H$36</f>
        <v>0.875</v>
      </c>
      <c r="AA66" s="96">
        <f>работа7!H$36</f>
        <v>0</v>
      </c>
      <c r="AB66" s="96">
        <f>работа8!H$36</f>
        <v>0</v>
      </c>
      <c r="AC66" s="96">
        <f>работа9!H$36</f>
        <v>0</v>
      </c>
      <c r="AD66" s="96">
        <f>работа10!H$36</f>
        <v>0</v>
      </c>
      <c r="AR66" s="184"/>
      <c r="AS66" s="184"/>
      <c r="AT66" s="184"/>
      <c r="AU66" s="184"/>
      <c r="AV66" s="184"/>
      <c r="AW66" s="184"/>
      <c r="AX66" s="184"/>
      <c r="AY66" s="184"/>
      <c r="AZ66" s="184"/>
      <c r="BA66" s="184"/>
      <c r="BB66" s="184"/>
      <c r="BC66" s="184"/>
      <c r="BD66" s="184"/>
      <c r="BE66" s="184"/>
      <c r="BF66" s="184"/>
      <c r="BG66" s="184"/>
      <c r="BH66" s="184"/>
      <c r="BI66" s="184"/>
      <c r="BJ66" s="184"/>
      <c r="BK66" s="184"/>
      <c r="BL66" s="184"/>
      <c r="BM66" s="184"/>
      <c r="BN66" s="184"/>
      <c r="BO66" s="184"/>
      <c r="BP66" s="184"/>
      <c r="BQ66" s="184"/>
      <c r="BR66" s="184"/>
      <c r="BS66" s="184"/>
      <c r="BT66" s="184"/>
      <c r="BU66" s="184"/>
      <c r="BV66" s="184"/>
      <c r="BW66" s="184"/>
      <c r="BX66" s="184"/>
    </row>
    <row r="67" spans="18:76" ht="15.75" customHeight="1" thickBot="1" x14ac:dyDescent="0.3">
      <c r="R67" s="221"/>
      <c r="S67" s="217"/>
      <c r="T67" s="95">
        <v>7</v>
      </c>
      <c r="U67" s="96">
        <f>работа1!I$14</f>
        <v>0.625</v>
      </c>
      <c r="V67" s="96">
        <f>работа2!I$21</f>
        <v>0.25</v>
      </c>
      <c r="W67" s="96">
        <f>работа3!I$21</f>
        <v>0.75</v>
      </c>
      <c r="X67" s="96">
        <f>работа4!I$21</f>
        <v>0.625</v>
      </c>
      <c r="Y67" s="96">
        <f>работа5!I$21</f>
        <v>0.75</v>
      </c>
      <c r="Z67" s="96">
        <f>работа6!I$36</f>
        <v>0.75</v>
      </c>
      <c r="AA67" s="96">
        <f>работа7!I$36</f>
        <v>0</v>
      </c>
      <c r="AB67" s="96">
        <f>работа8!I$36</f>
        <v>0</v>
      </c>
      <c r="AC67" s="96">
        <f>работа9!I$36</f>
        <v>0</v>
      </c>
      <c r="AD67" s="96">
        <f>работа10!I$36</f>
        <v>0</v>
      </c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  <c r="BS67" s="184"/>
      <c r="BT67" s="184"/>
      <c r="BU67" s="184"/>
      <c r="BV67" s="184"/>
      <c r="BW67" s="184"/>
      <c r="BX67" s="184"/>
    </row>
    <row r="68" spans="18:76" ht="15.75" customHeight="1" thickBot="1" x14ac:dyDescent="0.3">
      <c r="R68" s="221"/>
      <c r="S68" s="217"/>
      <c r="T68" s="95">
        <v>8</v>
      </c>
      <c r="U68" s="96">
        <f>работа1!J$14</f>
        <v>0.625</v>
      </c>
      <c r="V68" s="96">
        <f>работа2!J$21</f>
        <v>0.5</v>
      </c>
      <c r="W68" s="96">
        <f>работа1!J$14</f>
        <v>0.625</v>
      </c>
      <c r="X68" s="96">
        <f>работа4!J$21</f>
        <v>0.5</v>
      </c>
      <c r="Y68" s="96">
        <f>работа5!J$21</f>
        <v>0.625</v>
      </c>
      <c r="Z68" s="96">
        <f>работа6!J$36</f>
        <v>0.375</v>
      </c>
      <c r="AA68" s="96">
        <f>работа7!J$36</f>
        <v>0</v>
      </c>
      <c r="AB68" s="96">
        <f>работа8!J$36</f>
        <v>0</v>
      </c>
      <c r="AC68" s="96">
        <f>работа9!J$36</f>
        <v>0</v>
      </c>
      <c r="AD68" s="96">
        <f>работа10!J$36</f>
        <v>0</v>
      </c>
      <c r="AR68" s="184"/>
      <c r="AS68" s="184"/>
      <c r="AT68" s="184"/>
      <c r="AU68" s="184"/>
      <c r="AV68" s="184"/>
      <c r="AW68" s="184"/>
      <c r="AX68" s="184"/>
      <c r="AY68" s="184"/>
      <c r="AZ68" s="184"/>
      <c r="BA68" s="184"/>
      <c r="BB68" s="184"/>
      <c r="BC68" s="184"/>
      <c r="BD68" s="184"/>
      <c r="BE68" s="184"/>
      <c r="BF68" s="184"/>
      <c r="BG68" s="184"/>
      <c r="BH68" s="184"/>
      <c r="BI68" s="184"/>
      <c r="BJ68" s="184"/>
      <c r="BK68" s="184"/>
      <c r="BL68" s="184"/>
      <c r="BM68" s="184"/>
      <c r="BN68" s="184"/>
      <c r="BO68" s="184"/>
      <c r="BP68" s="184"/>
      <c r="BQ68" s="184"/>
      <c r="BR68" s="184"/>
      <c r="BS68" s="184"/>
      <c r="BT68" s="184"/>
      <c r="BU68" s="184"/>
      <c r="BV68" s="184"/>
      <c r="BW68" s="184"/>
      <c r="BX68" s="184"/>
    </row>
    <row r="69" spans="18:76" ht="15.75" customHeight="1" thickBot="1" x14ac:dyDescent="0.3">
      <c r="R69" s="221"/>
      <c r="S69" s="217"/>
      <c r="T69" s="95">
        <v>9</v>
      </c>
      <c r="U69" s="96">
        <f>работа1!K$14</f>
        <v>0.375</v>
      </c>
      <c r="V69" s="96">
        <f>работа2!K$21</f>
        <v>0.5</v>
      </c>
      <c r="W69" s="96">
        <f>работа3!K$21</f>
        <v>0.375</v>
      </c>
      <c r="X69" s="96">
        <f>работа4!K$21</f>
        <v>0.625</v>
      </c>
      <c r="Y69" s="96">
        <f>работа5!K$21</f>
        <v>0.75</v>
      </c>
      <c r="Z69" s="96">
        <f>работа6!K$36</f>
        <v>0.625</v>
      </c>
      <c r="AA69" s="96">
        <f>работа7!K$36</f>
        <v>0</v>
      </c>
      <c r="AB69" s="96">
        <f>работа8!K$36</f>
        <v>0</v>
      </c>
      <c r="AC69" s="96">
        <f>работа9!K$36</f>
        <v>0</v>
      </c>
      <c r="AD69" s="96">
        <f>работа10!K$36</f>
        <v>0</v>
      </c>
      <c r="AR69" s="184"/>
      <c r="AS69" s="185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188"/>
      <c r="BO69" s="222"/>
      <c r="BP69" s="222"/>
      <c r="BQ69" s="222"/>
      <c r="BR69" s="222"/>
      <c r="BS69" s="222"/>
      <c r="BT69" s="222"/>
      <c r="BU69" s="184"/>
      <c r="BV69" s="184"/>
      <c r="BW69" s="184"/>
      <c r="BX69" s="184"/>
    </row>
    <row r="70" spans="18:76" ht="15.75" thickBot="1" x14ac:dyDescent="0.3">
      <c r="R70" s="221"/>
      <c r="S70" s="217"/>
      <c r="T70" s="95">
        <v>10</v>
      </c>
      <c r="U70" s="96">
        <f>работа1!L$14</f>
        <v>0.375</v>
      </c>
      <c r="V70" s="96">
        <f>работа2!L$21</f>
        <v>0.75</v>
      </c>
      <c r="W70" s="96">
        <f>работа3!L$21</f>
        <v>0.375</v>
      </c>
      <c r="X70" s="96">
        <f>работа4!L$21</f>
        <v>0.25</v>
      </c>
      <c r="Y70" s="96">
        <f>работа5!L$21</f>
        <v>0.5</v>
      </c>
      <c r="Z70" s="96">
        <f>работа6!L$36</f>
        <v>0.625</v>
      </c>
      <c r="AA70" s="96">
        <f>работа7!L$36</f>
        <v>0</v>
      </c>
      <c r="AB70" s="96">
        <f>работа8!L$36</f>
        <v>0</v>
      </c>
      <c r="AC70" s="96">
        <f>работа9!L$36</f>
        <v>0</v>
      </c>
      <c r="AD70" s="96">
        <f>работа10!L$36</f>
        <v>0</v>
      </c>
      <c r="AR70" s="184"/>
      <c r="AS70" s="185"/>
      <c r="AT70" s="222"/>
      <c r="AU70" s="222"/>
      <c r="AV70" s="222"/>
      <c r="AW70" s="222"/>
      <c r="AX70" s="222"/>
      <c r="AY70" s="222"/>
      <c r="AZ70" s="222"/>
      <c r="BA70" s="222"/>
      <c r="BB70" s="222"/>
      <c r="BC70" s="222"/>
      <c r="BD70" s="222"/>
      <c r="BE70" s="222"/>
      <c r="BF70" s="222"/>
      <c r="BG70" s="222"/>
      <c r="BH70" s="222"/>
      <c r="BI70" s="222"/>
      <c r="BJ70" s="222"/>
      <c r="BK70" s="222"/>
      <c r="BL70" s="222"/>
      <c r="BM70" s="222"/>
      <c r="BN70" s="188"/>
      <c r="BO70" s="222"/>
      <c r="BP70" s="222"/>
      <c r="BQ70" s="222"/>
      <c r="BR70" s="222"/>
      <c r="BS70" s="222"/>
      <c r="BT70" s="222"/>
      <c r="BU70" s="184"/>
      <c r="BV70" s="184"/>
      <c r="BW70" s="184"/>
      <c r="BX70" s="184"/>
    </row>
    <row r="71" spans="18:76" ht="15.75" thickBot="1" x14ac:dyDescent="0.3">
      <c r="R71" s="221"/>
      <c r="S71" s="217"/>
      <c r="T71" s="95">
        <v>11</v>
      </c>
      <c r="U71" s="96">
        <f>работа1!M$14</f>
        <v>0.625</v>
      </c>
      <c r="V71" s="96">
        <f>работа2!M$21</f>
        <v>0.75</v>
      </c>
      <c r="W71" s="96">
        <f>работа3!M$21</f>
        <v>0.625</v>
      </c>
      <c r="X71" s="96">
        <f>работа4!M$21</f>
        <v>0.75</v>
      </c>
      <c r="Y71" s="96">
        <f>работа5!M$21</f>
        <v>0.75</v>
      </c>
      <c r="Z71" s="96">
        <f>работа6!M$36</f>
        <v>0.5</v>
      </c>
      <c r="AA71" s="96">
        <f>работа7!M$36</f>
        <v>0</v>
      </c>
      <c r="AB71" s="96">
        <f>работа8!M$36</f>
        <v>0</v>
      </c>
      <c r="AC71" s="96">
        <f>работа9!M$36</f>
        <v>0</v>
      </c>
      <c r="AD71" s="96">
        <f>работа10!M$36</f>
        <v>0</v>
      </c>
      <c r="AR71" s="184"/>
      <c r="AS71" s="185"/>
      <c r="AT71" s="186"/>
      <c r="AU71" s="186"/>
      <c r="AV71" s="186"/>
      <c r="AW71" s="186"/>
      <c r="AX71" s="186"/>
      <c r="AY71" s="186"/>
      <c r="AZ71" s="186"/>
      <c r="BA71" s="186"/>
      <c r="BB71" s="186"/>
      <c r="BC71" s="186"/>
      <c r="BD71" s="186"/>
      <c r="BE71" s="186"/>
      <c r="BF71" s="186"/>
      <c r="BG71" s="186"/>
      <c r="BH71" s="186"/>
      <c r="BI71" s="186"/>
      <c r="BJ71" s="186"/>
      <c r="BK71" s="186"/>
      <c r="BL71" s="186"/>
      <c r="BM71" s="186"/>
      <c r="BN71" s="186"/>
      <c r="BO71" s="186"/>
      <c r="BP71" s="186"/>
      <c r="BQ71" s="186"/>
      <c r="BR71" s="186"/>
      <c r="BS71" s="186"/>
      <c r="BT71" s="186"/>
      <c r="BU71" s="184"/>
      <c r="BV71" s="184"/>
      <c r="BW71" s="184"/>
      <c r="BX71" s="184"/>
    </row>
    <row r="72" spans="18:76" ht="15.75" thickBot="1" x14ac:dyDescent="0.3">
      <c r="R72" s="221"/>
      <c r="S72" s="217"/>
      <c r="T72" s="95">
        <v>12</v>
      </c>
      <c r="U72" s="96">
        <f>работа1!N$14</f>
        <v>0.25</v>
      </c>
      <c r="V72" s="96">
        <f>работа2!N$21</f>
        <v>0.375</v>
      </c>
      <c r="W72" s="96">
        <f>работа3!N$21</f>
        <v>0.5</v>
      </c>
      <c r="X72" s="96">
        <f>работа4!N$21</f>
        <v>0.375</v>
      </c>
      <c r="Y72" s="96">
        <f>работа5!N$21</f>
        <v>0.375</v>
      </c>
      <c r="Z72" s="96">
        <f>работа6!N$36</f>
        <v>0.875</v>
      </c>
      <c r="AA72" s="96">
        <f>работа7!N$36</f>
        <v>0</v>
      </c>
      <c r="AB72" s="96">
        <f>работа8!N$36</f>
        <v>0</v>
      </c>
      <c r="AC72" s="96">
        <f>работа9!N$36</f>
        <v>0</v>
      </c>
      <c r="AD72" s="96">
        <f>работа10!N$36</f>
        <v>0</v>
      </c>
      <c r="AR72" s="184"/>
      <c r="AS72" s="186"/>
      <c r="AT72" s="187"/>
      <c r="AU72" s="187"/>
      <c r="AV72" s="187"/>
      <c r="AW72" s="187"/>
      <c r="AX72" s="187"/>
      <c r="AY72" s="187"/>
      <c r="AZ72" s="187"/>
      <c r="BA72" s="187"/>
      <c r="BB72" s="187"/>
      <c r="BC72" s="187"/>
      <c r="BD72" s="187"/>
      <c r="BE72" s="187"/>
      <c r="BF72" s="187"/>
      <c r="BG72" s="187"/>
      <c r="BH72" s="187"/>
      <c r="BI72" s="187"/>
      <c r="BJ72" s="187"/>
      <c r="BK72" s="187"/>
      <c r="BL72" s="187"/>
      <c r="BM72" s="187"/>
      <c r="BN72" s="189"/>
      <c r="BO72" s="187"/>
      <c r="BP72" s="187"/>
      <c r="BQ72" s="187"/>
      <c r="BR72" s="187"/>
      <c r="BS72" s="187"/>
      <c r="BT72" s="187"/>
      <c r="BU72" s="184"/>
      <c r="BV72" s="184"/>
      <c r="BW72" s="184"/>
      <c r="BX72" s="184"/>
    </row>
    <row r="73" spans="18:76" ht="15.75" thickBot="1" x14ac:dyDescent="0.3">
      <c r="R73" s="221"/>
      <c r="S73" s="217"/>
      <c r="T73" s="95">
        <v>13</v>
      </c>
      <c r="U73" s="96">
        <f>работа1!O$14</f>
        <v>0.5</v>
      </c>
      <c r="V73" s="96">
        <f>работа2!O$21</f>
        <v>0.5</v>
      </c>
      <c r="W73" s="96">
        <f>работа3!O$21</f>
        <v>0.5</v>
      </c>
      <c r="X73" s="96">
        <f>работа4!O$21</f>
        <v>0.875</v>
      </c>
      <c r="Y73" s="96">
        <f>работа5!O$21</f>
        <v>0.625</v>
      </c>
      <c r="Z73" s="96">
        <f>работа6!O$36</f>
        <v>0.5</v>
      </c>
      <c r="AA73" s="96">
        <f>работа7!O$36</f>
        <v>0</v>
      </c>
      <c r="AB73" s="96">
        <f>работа8!O$36</f>
        <v>0</v>
      </c>
      <c r="AC73" s="96">
        <f>работа9!O$36</f>
        <v>0</v>
      </c>
      <c r="AD73" s="96">
        <f>работа10!O$36</f>
        <v>0</v>
      </c>
      <c r="AR73" s="184"/>
      <c r="AS73" s="186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9"/>
      <c r="BO73" s="187"/>
      <c r="BP73" s="187"/>
      <c r="BQ73" s="187"/>
      <c r="BR73" s="187"/>
      <c r="BS73" s="187"/>
      <c r="BT73" s="187"/>
      <c r="BU73" s="184"/>
      <c r="BV73" s="184"/>
      <c r="BW73" s="184"/>
      <c r="BX73" s="184"/>
    </row>
    <row r="74" spans="18:76" ht="15.75" thickBot="1" x14ac:dyDescent="0.3">
      <c r="R74" s="221"/>
      <c r="S74" s="217"/>
      <c r="T74" s="95">
        <v>14</v>
      </c>
      <c r="U74" s="96">
        <f>работа1!P$14</f>
        <v>0.375</v>
      </c>
      <c r="V74" s="96">
        <f>работа2!P$21</f>
        <v>0.625</v>
      </c>
      <c r="W74" s="96">
        <f>работа3!P$21</f>
        <v>0.375</v>
      </c>
      <c r="X74" s="96">
        <f>работа4!P$21</f>
        <v>0.375</v>
      </c>
      <c r="Y74" s="96">
        <f>работа5!P$21</f>
        <v>0.25</v>
      </c>
      <c r="Z74" s="96">
        <f>работа6!P$36</f>
        <v>0.375</v>
      </c>
      <c r="AA74" s="96">
        <f>работа7!P$36</f>
        <v>0</v>
      </c>
      <c r="AB74" s="96">
        <f>работа8!P$36</f>
        <v>0</v>
      </c>
      <c r="AC74" s="96">
        <f>работа9!P$36</f>
        <v>0</v>
      </c>
      <c r="AD74" s="96">
        <f>работа10!P$36</f>
        <v>0</v>
      </c>
      <c r="AR74" s="184"/>
      <c r="AS74" s="186"/>
      <c r="AT74" s="187"/>
      <c r="AU74" s="187"/>
      <c r="AV74" s="187"/>
      <c r="AW74" s="187"/>
      <c r="AX74" s="187"/>
      <c r="AY74" s="187"/>
      <c r="AZ74" s="187"/>
      <c r="BA74" s="187"/>
      <c r="BB74" s="187"/>
      <c r="BC74" s="187"/>
      <c r="BD74" s="187"/>
      <c r="BE74" s="187"/>
      <c r="BF74" s="187"/>
      <c r="BG74" s="187"/>
      <c r="BH74" s="187"/>
      <c r="BI74" s="187"/>
      <c r="BJ74" s="187"/>
      <c r="BK74" s="187"/>
      <c r="BL74" s="187"/>
      <c r="BM74" s="187"/>
      <c r="BN74" s="189"/>
      <c r="BO74" s="187"/>
      <c r="BP74" s="187"/>
      <c r="BQ74" s="187"/>
      <c r="BR74" s="187"/>
      <c r="BS74" s="187"/>
      <c r="BT74" s="187"/>
      <c r="BU74" s="184"/>
      <c r="BV74" s="184"/>
      <c r="BW74" s="184"/>
      <c r="BX74" s="184"/>
    </row>
    <row r="75" spans="18:76" ht="23.25" customHeight="1" thickBot="1" x14ac:dyDescent="0.3">
      <c r="R75" s="221"/>
      <c r="S75" s="217" t="s">
        <v>69</v>
      </c>
      <c r="T75" s="95">
        <v>15</v>
      </c>
      <c r="U75" s="96">
        <f>работа1!R$14</f>
        <v>0.625</v>
      </c>
      <c r="V75" s="96">
        <f>работа2!R$21</f>
        <v>0.75</v>
      </c>
      <c r="W75" s="96">
        <f>работа3!R$21</f>
        <v>1</v>
      </c>
      <c r="X75" s="96">
        <f>работа4!R$21</f>
        <v>1</v>
      </c>
      <c r="Y75" s="96">
        <f>работа5!R$21</f>
        <v>0.75</v>
      </c>
      <c r="Z75" s="96">
        <f>работа6!R$36</f>
        <v>0.375</v>
      </c>
      <c r="AA75" s="96">
        <f>работа7!R$36</f>
        <v>0</v>
      </c>
      <c r="AB75" s="96">
        <f>работа8!R$36</f>
        <v>0</v>
      </c>
      <c r="AC75" s="96">
        <f>работа9!R$36</f>
        <v>0</v>
      </c>
      <c r="AD75" s="96">
        <f>работа10!R$36</f>
        <v>0</v>
      </c>
      <c r="AR75" s="184"/>
      <c r="AS75" s="186"/>
      <c r="AT75" s="187"/>
      <c r="AU75" s="187"/>
      <c r="AV75" s="187"/>
      <c r="AW75" s="187"/>
      <c r="AX75" s="187"/>
      <c r="AY75" s="187"/>
      <c r="AZ75" s="187"/>
      <c r="BA75" s="187"/>
      <c r="BB75" s="187"/>
      <c r="BC75" s="187"/>
      <c r="BD75" s="187"/>
      <c r="BE75" s="187"/>
      <c r="BF75" s="187"/>
      <c r="BG75" s="187"/>
      <c r="BH75" s="187"/>
      <c r="BI75" s="187"/>
      <c r="BJ75" s="187"/>
      <c r="BK75" s="187"/>
      <c r="BL75" s="187"/>
      <c r="BM75" s="187"/>
      <c r="BN75" s="189"/>
      <c r="BO75" s="187"/>
      <c r="BP75" s="187"/>
      <c r="BQ75" s="187"/>
      <c r="BR75" s="187"/>
      <c r="BS75" s="187"/>
      <c r="BT75" s="187"/>
      <c r="BU75" s="184"/>
      <c r="BV75" s="184"/>
      <c r="BW75" s="184"/>
      <c r="BX75" s="184"/>
    </row>
    <row r="76" spans="18:76" ht="15.75" thickBot="1" x14ac:dyDescent="0.3">
      <c r="R76" s="221"/>
      <c r="S76" s="217"/>
      <c r="T76" s="95">
        <v>16</v>
      </c>
      <c r="U76" s="96">
        <f>работа1!S$14</f>
        <v>0.75</v>
      </c>
      <c r="V76" s="96">
        <f>работа2!S$21</f>
        <v>0.625</v>
      </c>
      <c r="W76" s="96">
        <f>работа3!S$21</f>
        <v>0.5</v>
      </c>
      <c r="X76" s="96">
        <f>работа4!S$21</f>
        <v>0.5</v>
      </c>
      <c r="Y76" s="96">
        <f>работа5!S$21</f>
        <v>0.75</v>
      </c>
      <c r="Z76" s="96">
        <f>работа6!S$36</f>
        <v>0.75</v>
      </c>
      <c r="AA76" s="96">
        <f>работа7!S$36</f>
        <v>0</v>
      </c>
      <c r="AB76" s="96">
        <f>работа8!S$36</f>
        <v>0</v>
      </c>
      <c r="AC76" s="96">
        <f>работа9!S$36</f>
        <v>0</v>
      </c>
      <c r="AD76" s="96">
        <f>работа10!S$36</f>
        <v>0</v>
      </c>
      <c r="AR76" s="184"/>
      <c r="AS76" s="186"/>
      <c r="AT76" s="187"/>
      <c r="AU76" s="187"/>
      <c r="AV76" s="187"/>
      <c r="AW76" s="187"/>
      <c r="AX76" s="187"/>
      <c r="AY76" s="187"/>
      <c r="AZ76" s="187"/>
      <c r="BA76" s="187"/>
      <c r="BB76" s="187"/>
      <c r="BC76" s="187"/>
      <c r="BD76" s="187"/>
      <c r="BE76" s="187"/>
      <c r="BF76" s="187"/>
      <c r="BG76" s="187"/>
      <c r="BH76" s="187"/>
      <c r="BI76" s="187"/>
      <c r="BJ76" s="187"/>
      <c r="BK76" s="187"/>
      <c r="BL76" s="187"/>
      <c r="BM76" s="187"/>
      <c r="BN76" s="189"/>
      <c r="BO76" s="187"/>
      <c r="BP76" s="187"/>
      <c r="BQ76" s="187"/>
      <c r="BR76" s="187"/>
      <c r="BS76" s="187"/>
      <c r="BT76" s="187"/>
      <c r="BU76" s="184"/>
      <c r="BV76" s="184"/>
      <c r="BW76" s="184"/>
      <c r="BX76" s="184"/>
    </row>
    <row r="77" spans="18:76" ht="15.75" thickBot="1" x14ac:dyDescent="0.3">
      <c r="R77" s="221"/>
      <c r="S77" s="217"/>
      <c r="T77" s="95">
        <v>17</v>
      </c>
      <c r="U77" s="96">
        <f>работа1!T$14</f>
        <v>0.625</v>
      </c>
      <c r="V77" s="96">
        <f>работа2!T$21</f>
        <v>0.375</v>
      </c>
      <c r="W77" s="96">
        <f>работа3!T$21</f>
        <v>0.625</v>
      </c>
      <c r="X77" s="96">
        <f>работа4!T$21</f>
        <v>0.625</v>
      </c>
      <c r="Y77" s="96">
        <f>работа5!T$21</f>
        <v>0.625</v>
      </c>
      <c r="Z77" s="96">
        <f>работа6!T$36</f>
        <v>0.75</v>
      </c>
      <c r="AA77" s="96">
        <f>работа7!T$36</f>
        <v>0</v>
      </c>
      <c r="AB77" s="96">
        <f>работа8!R$36</f>
        <v>0</v>
      </c>
      <c r="AC77" s="96">
        <f>работа9!R$36</f>
        <v>0</v>
      </c>
      <c r="AD77" s="96">
        <f>работа10!R$36</f>
        <v>0</v>
      </c>
      <c r="AR77" s="184"/>
      <c r="AS77" s="186"/>
      <c r="AT77" s="187"/>
      <c r="AU77" s="187"/>
      <c r="AV77" s="187"/>
      <c r="AW77" s="187"/>
      <c r="AX77" s="187"/>
      <c r="AY77" s="187"/>
      <c r="AZ77" s="187"/>
      <c r="BA77" s="187"/>
      <c r="BB77" s="187"/>
      <c r="BC77" s="187"/>
      <c r="BD77" s="187"/>
      <c r="BE77" s="187"/>
      <c r="BF77" s="187"/>
      <c r="BG77" s="187"/>
      <c r="BH77" s="187"/>
      <c r="BI77" s="187"/>
      <c r="BJ77" s="187"/>
      <c r="BK77" s="187"/>
      <c r="BL77" s="187"/>
      <c r="BM77" s="187"/>
      <c r="BN77" s="189"/>
      <c r="BO77" s="187"/>
      <c r="BP77" s="187"/>
      <c r="BQ77" s="187"/>
      <c r="BR77" s="187"/>
      <c r="BS77" s="187"/>
      <c r="BT77" s="187"/>
      <c r="BU77" s="184"/>
      <c r="BV77" s="184"/>
      <c r="BW77" s="184"/>
      <c r="BX77" s="184"/>
    </row>
    <row r="78" spans="18:76" ht="15.75" thickBot="1" x14ac:dyDescent="0.3">
      <c r="R78" s="221"/>
      <c r="S78" s="217"/>
      <c r="T78" s="95">
        <v>18</v>
      </c>
      <c r="U78" s="96">
        <f>работа1!U$14</f>
        <v>0.625</v>
      </c>
      <c r="V78" s="96">
        <f>работа2!U$21</f>
        <v>0.5</v>
      </c>
      <c r="W78" s="96">
        <f>работа3!U$21</f>
        <v>0.375</v>
      </c>
      <c r="X78" s="96">
        <f>работа4!U$21</f>
        <v>0.375</v>
      </c>
      <c r="Y78" s="96">
        <f>работа5!U$21</f>
        <v>0.625</v>
      </c>
      <c r="Z78" s="96">
        <f>работа6!U$36</f>
        <v>0.375</v>
      </c>
      <c r="AA78" s="96">
        <f>работа7!U$36</f>
        <v>0</v>
      </c>
      <c r="AB78" s="96">
        <f>работа8!U$36</f>
        <v>0</v>
      </c>
      <c r="AC78" s="96">
        <f>работа9!U$36</f>
        <v>0</v>
      </c>
      <c r="AD78" s="96">
        <f>работа10!U$36</f>
        <v>0</v>
      </c>
      <c r="AR78" s="184"/>
      <c r="AS78" s="186"/>
      <c r="AT78" s="187"/>
      <c r="AU78" s="187"/>
      <c r="AV78" s="187"/>
      <c r="AW78" s="187"/>
      <c r="AX78" s="187"/>
      <c r="AY78" s="187"/>
      <c r="AZ78" s="187"/>
      <c r="BA78" s="187"/>
      <c r="BB78" s="187"/>
      <c r="BC78" s="187"/>
      <c r="BD78" s="187"/>
      <c r="BE78" s="187"/>
      <c r="BF78" s="187"/>
      <c r="BG78" s="187"/>
      <c r="BH78" s="187"/>
      <c r="BI78" s="187"/>
      <c r="BJ78" s="187"/>
      <c r="BK78" s="187"/>
      <c r="BL78" s="187"/>
      <c r="BM78" s="187"/>
      <c r="BN78" s="189"/>
      <c r="BO78" s="187"/>
      <c r="BP78" s="187"/>
      <c r="BQ78" s="187"/>
      <c r="BR78" s="187"/>
      <c r="BS78" s="187"/>
      <c r="BT78" s="187"/>
      <c r="BU78" s="184"/>
      <c r="BV78" s="184"/>
      <c r="BW78" s="184"/>
      <c r="BX78" s="184"/>
    </row>
    <row r="79" spans="18:76" ht="15.75" thickBot="1" x14ac:dyDescent="0.3">
      <c r="R79" s="221"/>
      <c r="S79" s="217"/>
      <c r="T79" s="95">
        <v>19</v>
      </c>
      <c r="U79" s="96">
        <f>работа1!V$14</f>
        <v>0.375</v>
      </c>
      <c r="V79" s="96">
        <f>работа2!V$21</f>
        <v>0.875</v>
      </c>
      <c r="W79" s="96">
        <f>работа3!V$21</f>
        <v>0.125</v>
      </c>
      <c r="X79" s="96">
        <f>работа4!V$21</f>
        <v>0.125</v>
      </c>
      <c r="Y79" s="96">
        <f>работа5!V$21</f>
        <v>0.25</v>
      </c>
      <c r="Z79" s="96">
        <f>работа6!V$36</f>
        <v>0.625</v>
      </c>
      <c r="AA79" s="96">
        <f>работа7!V$36</f>
        <v>0</v>
      </c>
      <c r="AB79" s="96">
        <f>работа8!V$36</f>
        <v>0</v>
      </c>
      <c r="AC79" s="96">
        <f>работа9!V$36</f>
        <v>0</v>
      </c>
      <c r="AD79" s="96">
        <f>работа10!V$36</f>
        <v>0</v>
      </c>
      <c r="AR79" s="184"/>
      <c r="AS79" s="186"/>
      <c r="AT79" s="187"/>
      <c r="AU79" s="187"/>
      <c r="AV79" s="187"/>
      <c r="AW79" s="187"/>
      <c r="AX79" s="187"/>
      <c r="AY79" s="187"/>
      <c r="AZ79" s="187"/>
      <c r="BA79" s="187"/>
      <c r="BB79" s="187"/>
      <c r="BC79" s="187"/>
      <c r="BD79" s="187"/>
      <c r="BE79" s="187"/>
      <c r="BF79" s="187"/>
      <c r="BG79" s="187"/>
      <c r="BH79" s="187"/>
      <c r="BI79" s="187"/>
      <c r="BJ79" s="187"/>
      <c r="BK79" s="187"/>
      <c r="BL79" s="187"/>
      <c r="BM79" s="187"/>
      <c r="BN79" s="189"/>
      <c r="BO79" s="187"/>
      <c r="BP79" s="187"/>
      <c r="BQ79" s="187"/>
      <c r="BR79" s="187"/>
      <c r="BS79" s="187"/>
      <c r="BT79" s="187"/>
      <c r="BU79" s="184"/>
      <c r="BV79" s="184"/>
      <c r="BW79" s="184"/>
      <c r="BX79" s="184"/>
    </row>
    <row r="80" spans="18:76" ht="15.75" thickBot="1" x14ac:dyDescent="0.3">
      <c r="R80" s="221"/>
      <c r="S80" s="218"/>
      <c r="T80" s="95">
        <v>20</v>
      </c>
      <c r="U80" s="96" t="e">
        <f>работа1!#REF!</f>
        <v>#REF!</v>
      </c>
      <c r="V80" s="96" t="e">
        <f>работа2!#REF!</f>
        <v>#REF!</v>
      </c>
      <c r="W80" s="96" t="e">
        <f>работа3!#REF!</f>
        <v>#REF!</v>
      </c>
      <c r="X80" s="96" t="e">
        <f>работа4!#REF!</f>
        <v>#REF!</v>
      </c>
      <c r="Y80" s="96" t="e">
        <f>работа5!#REF!</f>
        <v>#REF!</v>
      </c>
      <c r="Z80" s="96" t="e">
        <f>работа6!#REF!</f>
        <v>#REF!</v>
      </c>
      <c r="AA80" s="96">
        <f>работа7!W$36</f>
        <v>0</v>
      </c>
      <c r="AB80" s="96">
        <f>работа8!W$36</f>
        <v>0</v>
      </c>
      <c r="AC80" s="96">
        <f>работа9!W$36</f>
        <v>0</v>
      </c>
      <c r="AD80" s="96">
        <f>работа10!W$36</f>
        <v>0</v>
      </c>
      <c r="AR80" s="184"/>
      <c r="AS80" s="184"/>
      <c r="AT80" s="184"/>
      <c r="AU80" s="184"/>
      <c r="AV80" s="184"/>
      <c r="AW80" s="184"/>
      <c r="AX80" s="184"/>
      <c r="AY80" s="184"/>
      <c r="AZ80" s="184"/>
      <c r="BA80" s="184"/>
      <c r="BB80" s="184"/>
      <c r="BC80" s="184"/>
      <c r="BD80" s="184"/>
      <c r="BE80" s="184"/>
      <c r="BF80" s="184"/>
      <c r="BG80" s="184"/>
      <c r="BH80" s="184"/>
      <c r="BI80" s="184"/>
      <c r="BJ80" s="184"/>
      <c r="BK80" s="184"/>
      <c r="BL80" s="184"/>
      <c r="BM80" s="184"/>
      <c r="BN80" s="184"/>
      <c r="BO80" s="184"/>
      <c r="BP80" s="184"/>
      <c r="BQ80" s="184"/>
      <c r="BR80" s="184"/>
      <c r="BS80" s="184"/>
      <c r="BT80" s="184"/>
      <c r="BU80" s="184"/>
      <c r="BV80" s="184"/>
      <c r="BW80" s="184"/>
      <c r="BX80" s="184"/>
    </row>
    <row r="81" spans="18:76" ht="15.75" thickBot="1" x14ac:dyDescent="0.3">
      <c r="R81" s="93"/>
      <c r="S81" s="94"/>
      <c r="T81" s="95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BN81" s="184"/>
      <c r="BO81" s="184"/>
      <c r="BP81" s="184"/>
      <c r="BQ81" s="184"/>
      <c r="BR81" s="184"/>
      <c r="BS81" s="184"/>
      <c r="BT81" s="184"/>
      <c r="BU81" s="184"/>
      <c r="BV81" s="184"/>
      <c r="BW81" s="184"/>
      <c r="BX81" s="184"/>
    </row>
    <row r="82" spans="18:76" ht="15.75" thickBot="1" x14ac:dyDescent="0.3">
      <c r="R82" s="211" t="s">
        <v>2</v>
      </c>
      <c r="S82" s="214" t="s">
        <v>71</v>
      </c>
      <c r="T82" s="85">
        <v>21</v>
      </c>
      <c r="U82" s="96">
        <f>работа1!X$14</f>
        <v>0</v>
      </c>
      <c r="V82" s="96">
        <f>работа2!X$21</f>
        <v>0.125</v>
      </c>
      <c r="W82" s="96">
        <f>работа3!X$21</f>
        <v>0.25</v>
      </c>
      <c r="X82" s="96">
        <f>работа4!X$21</f>
        <v>0</v>
      </c>
      <c r="Y82" s="96">
        <f>работа5!X$21</f>
        <v>0</v>
      </c>
      <c r="Z82" s="96">
        <f>работа6!X$36</f>
        <v>0.125</v>
      </c>
      <c r="AA82" s="96">
        <f>работа7!Y$36</f>
        <v>0</v>
      </c>
      <c r="AB82" s="96">
        <f>работа8!Y$36</f>
        <v>0</v>
      </c>
      <c r="AC82" s="96">
        <f>работа9!Y$36</f>
        <v>0</v>
      </c>
      <c r="AD82" s="96">
        <f>работа10!Y$36</f>
        <v>0</v>
      </c>
    </row>
    <row r="83" spans="18:76" ht="15.75" thickBot="1" x14ac:dyDescent="0.3">
      <c r="R83" s="212"/>
      <c r="S83" s="215"/>
      <c r="T83" s="83">
        <v>22</v>
      </c>
      <c r="U83" s="96">
        <f>работа1!Y$14</f>
        <v>0</v>
      </c>
      <c r="V83" s="96">
        <f>работа2!Y$21</f>
        <v>0</v>
      </c>
      <c r="W83" s="96">
        <f>работа3!Y$21</f>
        <v>0</v>
      </c>
      <c r="X83" s="96">
        <f>работа4!Y$21</f>
        <v>0</v>
      </c>
      <c r="Y83" s="96">
        <f>работа5!Y$21</f>
        <v>0</v>
      </c>
      <c r="Z83" s="96">
        <f>работа6!Y$36</f>
        <v>0</v>
      </c>
      <c r="AA83" s="96">
        <f>работа7!Z$36</f>
        <v>0</v>
      </c>
      <c r="AB83" s="96">
        <f>работа8!Z$36</f>
        <v>0</v>
      </c>
      <c r="AC83" s="96">
        <f>работа9!Z$36</f>
        <v>0</v>
      </c>
      <c r="AD83" s="96">
        <f>работа10!Z$36</f>
        <v>0</v>
      </c>
    </row>
    <row r="84" spans="18:76" ht="15.75" thickBot="1" x14ac:dyDescent="0.3">
      <c r="R84" s="212"/>
      <c r="S84" s="215"/>
      <c r="T84" s="83">
        <v>23</v>
      </c>
      <c r="U84" s="96">
        <f>работа1!Z$14</f>
        <v>0</v>
      </c>
      <c r="V84" s="96">
        <f>работа2!Z$21</f>
        <v>0</v>
      </c>
      <c r="W84" s="96">
        <f>работа3!Z$21</f>
        <v>0</v>
      </c>
      <c r="X84" s="96">
        <f>работа4!Z$21</f>
        <v>0</v>
      </c>
      <c r="Y84" s="96">
        <f>работа5!Z$21</f>
        <v>0</v>
      </c>
      <c r="Z84" s="96">
        <f>работа6!Z$36</f>
        <v>0</v>
      </c>
      <c r="AA84" s="96">
        <f>работа7!AA$36</f>
        <v>0</v>
      </c>
      <c r="AB84" s="96">
        <f>работа8!AA$36</f>
        <v>0</v>
      </c>
      <c r="AC84" s="96">
        <f>работа9!AA$36</f>
        <v>0</v>
      </c>
      <c r="AD84" s="96">
        <f>работа10!AA$36</f>
        <v>0</v>
      </c>
    </row>
    <row r="85" spans="18:76" ht="15.75" thickBot="1" x14ac:dyDescent="0.3">
      <c r="R85" s="212"/>
      <c r="S85" s="215" t="s">
        <v>69</v>
      </c>
      <c r="T85" s="83">
        <v>24</v>
      </c>
      <c r="U85" s="96">
        <f>работа1!AA$14</f>
        <v>0</v>
      </c>
      <c r="V85" s="96">
        <f>работа2!AA$21</f>
        <v>0</v>
      </c>
      <c r="W85" s="96">
        <f>работа3!AA$21</f>
        <v>0</v>
      </c>
      <c r="X85" s="96">
        <f>работа4!AA$21</f>
        <v>0</v>
      </c>
      <c r="Y85" s="96">
        <f>работа5!AA$21</f>
        <v>0</v>
      </c>
      <c r="Z85" s="96">
        <f>работа6!AA$36</f>
        <v>0</v>
      </c>
      <c r="AA85" s="96">
        <f>работа7!AB$36</f>
        <v>0</v>
      </c>
      <c r="AB85" s="96">
        <f>работа8!AB$36</f>
        <v>0</v>
      </c>
      <c r="AC85" s="96">
        <f>работа9!AB$36</f>
        <v>0</v>
      </c>
      <c r="AD85" s="96">
        <f>работа10!AB$36</f>
        <v>0</v>
      </c>
    </row>
    <row r="86" spans="18:76" ht="15.75" thickBot="1" x14ac:dyDescent="0.3">
      <c r="R86" s="212"/>
      <c r="S86" s="215"/>
      <c r="T86" s="83">
        <v>25</v>
      </c>
      <c r="U86" s="96">
        <f>работа1!AB$14</f>
        <v>0</v>
      </c>
      <c r="V86" s="96">
        <f>работа2!AB$21</f>
        <v>0</v>
      </c>
      <c r="W86" s="96">
        <f>работа3!AB$21</f>
        <v>0</v>
      </c>
      <c r="X86" s="96">
        <f>работа4!AB$21</f>
        <v>0</v>
      </c>
      <c r="Y86" s="96">
        <f>работа5!AB$21</f>
        <v>0</v>
      </c>
      <c r="Z86" s="96">
        <f>работа6!AB$36</f>
        <v>0</v>
      </c>
      <c r="AA86" s="96">
        <f>работа7!AC$36</f>
        <v>0</v>
      </c>
      <c r="AB86" s="96">
        <f>работа8!AC$36</f>
        <v>0</v>
      </c>
      <c r="AC86" s="96">
        <f>работа9!AC$36</f>
        <v>0</v>
      </c>
      <c r="AD86" s="96">
        <f>работа10!AC$36</f>
        <v>0</v>
      </c>
    </row>
    <row r="87" spans="18:76" ht="15.75" thickBot="1" x14ac:dyDescent="0.3">
      <c r="R87" s="213"/>
      <c r="S87" s="216"/>
      <c r="T87" s="84">
        <v>26</v>
      </c>
      <c r="U87" s="96">
        <f>работа1!AC$14</f>
        <v>0</v>
      </c>
      <c r="V87" s="96">
        <f>работа2!AC$21</f>
        <v>0</v>
      </c>
      <c r="W87" s="96">
        <f>работа3!AC$21</f>
        <v>0</v>
      </c>
      <c r="X87" s="96">
        <f>работа4!AC$21</f>
        <v>0</v>
      </c>
      <c r="Y87" s="96">
        <f>работа5!AC$21</f>
        <v>0</v>
      </c>
      <c r="Z87" s="96">
        <f>работа6!AC$36</f>
        <v>0</v>
      </c>
      <c r="AA87" s="96">
        <f>работа7!AD$36</f>
        <v>0</v>
      </c>
      <c r="AB87" s="96">
        <f>работа8!AD$36</f>
        <v>0</v>
      </c>
      <c r="AC87" s="96">
        <f>работа9!AD$36</f>
        <v>0</v>
      </c>
      <c r="AD87" s="96">
        <f>работа10!AD$36</f>
        <v>0</v>
      </c>
    </row>
  </sheetData>
  <mergeCells count="18">
    <mergeCell ref="R58:AB59"/>
    <mergeCell ref="G1:K1"/>
    <mergeCell ref="AG2:AI2"/>
    <mergeCell ref="B2:K2"/>
    <mergeCell ref="D23:L23"/>
    <mergeCell ref="BO69:BT69"/>
    <mergeCell ref="AT70:BA70"/>
    <mergeCell ref="BB70:BF70"/>
    <mergeCell ref="BG70:BM70"/>
    <mergeCell ref="BO70:BQ70"/>
    <mergeCell ref="BR70:BT70"/>
    <mergeCell ref="AT69:BM69"/>
    <mergeCell ref="R82:R87"/>
    <mergeCell ref="S82:S84"/>
    <mergeCell ref="S85:S87"/>
    <mergeCell ref="S75:S80"/>
    <mergeCell ref="S61:S74"/>
    <mergeCell ref="R61:R80"/>
  </mergeCells>
  <phoneticPr fontId="0" type="noConversion"/>
  <conditionalFormatting sqref="D4:M19">
    <cfRule type="cellIs" dxfId="44" priority="3" operator="lessThan">
      <formula>8</formula>
    </cfRule>
  </conditionalFormatting>
  <conditionalFormatting sqref="E25:N56">
    <cfRule type="cellIs" dxfId="43" priority="2" operator="greaterThan">
      <formula>0</formula>
    </cfRule>
  </conditionalFormatting>
  <conditionalFormatting sqref="E33:N56">
    <cfRule type="cellIs" dxfId="42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24"/>
  <sheetViews>
    <sheetView zoomScale="90" zoomScaleNormal="90" workbookViewId="0">
      <pane ySplit="4" topLeftCell="A5" activePane="bottomLeft" state="frozen"/>
      <selection pane="bottomLeft" activeCell="M1" sqref="M1:P1"/>
    </sheetView>
  </sheetViews>
  <sheetFormatPr defaultRowHeight="15" x14ac:dyDescent="0.25"/>
  <cols>
    <col min="1" max="1" width="4.28515625" style="29" customWidth="1"/>
    <col min="2" max="2" width="19.85546875" style="29" customWidth="1"/>
    <col min="3" max="29" width="3.7109375" style="29" customWidth="1"/>
    <col min="30" max="30" width="4.85546875" style="29" customWidth="1"/>
    <col min="31" max="32" width="5.7109375" style="29" customWidth="1"/>
    <col min="33" max="33" width="13.85546875" style="29" customWidth="1"/>
    <col min="34" max="16384" width="9.140625" style="29"/>
  </cols>
  <sheetData>
    <row r="1" spans="1:38" ht="40.5" customHeight="1" thickTop="1" thickBot="1" x14ac:dyDescent="0.5">
      <c r="A1" s="254" t="s">
        <v>41</v>
      </c>
      <c r="B1" s="254"/>
      <c r="C1" s="236">
        <f>содержание!C5</f>
        <v>44462</v>
      </c>
      <c r="D1" s="237"/>
      <c r="E1" s="238"/>
      <c r="I1" s="261" t="s">
        <v>43</v>
      </c>
      <c r="J1" s="261"/>
      <c r="K1" s="261"/>
      <c r="L1" s="262"/>
      <c r="M1" s="255">
        <v>8</v>
      </c>
      <c r="N1" s="256"/>
      <c r="O1" s="256"/>
      <c r="P1" s="257"/>
      <c r="Q1" s="90"/>
      <c r="R1" s="90"/>
      <c r="S1" s="90"/>
      <c r="T1" s="90"/>
      <c r="U1" s="90"/>
      <c r="V1" s="90"/>
      <c r="AI1" s="229" t="s">
        <v>49</v>
      </c>
      <c r="AJ1" s="229"/>
      <c r="AK1" s="229"/>
      <c r="AL1" s="229"/>
    </row>
    <row r="2" spans="1:38" ht="15.75" thickBot="1" x14ac:dyDescent="0.3">
      <c r="A2" s="30"/>
      <c r="B2" s="31" t="s">
        <v>42</v>
      </c>
      <c r="C2" s="263" t="s">
        <v>1</v>
      </c>
      <c r="D2" s="264"/>
      <c r="E2" s="264"/>
      <c r="F2" s="264"/>
      <c r="G2" s="264"/>
      <c r="H2" s="264"/>
      <c r="I2" s="264"/>
      <c r="J2" s="264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158"/>
      <c r="X2" s="258" t="s">
        <v>2</v>
      </c>
      <c r="Y2" s="259"/>
      <c r="Z2" s="259"/>
      <c r="AA2" s="259"/>
      <c r="AB2" s="259"/>
      <c r="AC2" s="259"/>
      <c r="AD2" s="260"/>
      <c r="AE2" s="226" t="s">
        <v>3</v>
      </c>
      <c r="AF2" s="151"/>
    </row>
    <row r="3" spans="1:38" ht="20.25" customHeight="1" thickBot="1" x14ac:dyDescent="0.35">
      <c r="A3" s="32"/>
      <c r="B3" s="68" t="str">
        <f>содержание!D5</f>
        <v>Пробник</v>
      </c>
      <c r="C3" s="239" t="s">
        <v>68</v>
      </c>
      <c r="D3" s="240"/>
      <c r="E3" s="240"/>
      <c r="F3" s="240"/>
      <c r="G3" s="240"/>
      <c r="H3" s="240"/>
      <c r="I3" s="240"/>
      <c r="J3" s="241"/>
      <c r="K3" s="242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50" t="s">
        <v>4</v>
      </c>
      <c r="X3" s="245" t="s">
        <v>68</v>
      </c>
      <c r="Y3" s="246"/>
      <c r="Z3" s="247"/>
      <c r="AA3" s="245" t="s">
        <v>72</v>
      </c>
      <c r="AB3" s="246"/>
      <c r="AC3" s="247"/>
      <c r="AD3" s="252" t="s">
        <v>4</v>
      </c>
      <c r="AE3" s="227"/>
      <c r="AF3" s="151"/>
      <c r="AG3" s="179"/>
      <c r="AH3" t="s">
        <v>94</v>
      </c>
      <c r="AI3"/>
      <c r="AJ3"/>
    </row>
    <row r="4" spans="1:38" ht="15.75" thickBot="1" x14ac:dyDescent="0.3">
      <c r="A4" s="33" t="s">
        <v>0</v>
      </c>
      <c r="B4" s="34" t="s">
        <v>30</v>
      </c>
      <c r="C4" s="192">
        <v>1</v>
      </c>
      <c r="D4" s="193">
        <v>2</v>
      </c>
      <c r="E4" s="193">
        <v>3</v>
      </c>
      <c r="F4" s="193">
        <v>4</v>
      </c>
      <c r="G4" s="193">
        <v>5</v>
      </c>
      <c r="H4" s="193">
        <v>6</v>
      </c>
      <c r="I4" s="193">
        <v>7</v>
      </c>
      <c r="J4" s="194">
        <v>8</v>
      </c>
      <c r="K4" s="35">
        <v>9</v>
      </c>
      <c r="L4" s="36">
        <v>10</v>
      </c>
      <c r="M4" s="37">
        <v>11</v>
      </c>
      <c r="N4" s="38">
        <v>12</v>
      </c>
      <c r="O4" s="37">
        <v>13</v>
      </c>
      <c r="P4" s="111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251"/>
      <c r="X4" s="33">
        <v>20</v>
      </c>
      <c r="Y4" s="38">
        <v>21</v>
      </c>
      <c r="Z4" s="33">
        <v>22</v>
      </c>
      <c r="AA4" s="38">
        <v>23</v>
      </c>
      <c r="AB4" s="33">
        <v>24</v>
      </c>
      <c r="AC4" s="38">
        <v>25</v>
      </c>
      <c r="AD4" s="253"/>
      <c r="AE4" s="228"/>
      <c r="AF4" s="151"/>
      <c r="AG4" s="180" t="s">
        <v>95</v>
      </c>
      <c r="AH4"/>
      <c r="AI4"/>
      <c r="AJ4"/>
    </row>
    <row r="5" spans="1:38" ht="15.75" thickBot="1" x14ac:dyDescent="0.3">
      <c r="A5" s="39">
        <v>1</v>
      </c>
      <c r="B5" s="40" t="s">
        <v>98</v>
      </c>
      <c r="C5" s="181">
        <v>1</v>
      </c>
      <c r="D5" s="181">
        <v>1</v>
      </c>
      <c r="E5" s="181">
        <v>0</v>
      </c>
      <c r="F5" s="181">
        <v>0</v>
      </c>
      <c r="G5" s="181">
        <v>0</v>
      </c>
      <c r="H5" s="181">
        <v>0</v>
      </c>
      <c r="I5" s="181">
        <v>0</v>
      </c>
      <c r="J5" s="181">
        <v>1</v>
      </c>
      <c r="K5" s="181">
        <v>1</v>
      </c>
      <c r="L5" s="181">
        <v>0</v>
      </c>
      <c r="M5" s="181">
        <v>0</v>
      </c>
      <c r="N5" s="181">
        <v>0</v>
      </c>
      <c r="O5" s="181">
        <v>0</v>
      </c>
      <c r="P5" s="181">
        <v>1</v>
      </c>
      <c r="Q5" s="115">
        <f>SUM(C5:P5)</f>
        <v>5</v>
      </c>
      <c r="R5" s="190">
        <v>0</v>
      </c>
      <c r="S5" s="190">
        <v>1</v>
      </c>
      <c r="T5" s="190">
        <v>1</v>
      </c>
      <c r="U5" s="190">
        <v>0</v>
      </c>
      <c r="V5" s="190">
        <v>0</v>
      </c>
      <c r="W5" s="71">
        <f t="shared" ref="W5:W12" si="0">SUM(R5:V5)</f>
        <v>2</v>
      </c>
      <c r="X5" s="130"/>
      <c r="Y5" s="131"/>
      <c r="Z5" s="132"/>
      <c r="AA5" s="130"/>
      <c r="AB5" s="131"/>
      <c r="AC5" s="132"/>
      <c r="AD5" s="113">
        <f>SUM(X5:AC6)</f>
        <v>0</v>
      </c>
      <c r="AE5" s="41">
        <f t="shared" ref="AE5:AE12" si="1">Q5+W5+AD5</f>
        <v>7</v>
      </c>
      <c r="AF5" s="152"/>
      <c r="AH5" s="29">
        <f t="shared" ref="AH5:AH9" si="2">IF(AND(W5&gt;=2,AE5&gt;=8),1,0)</f>
        <v>0</v>
      </c>
    </row>
    <row r="6" spans="1:38" ht="15.75" thickBot="1" x14ac:dyDescent="0.3">
      <c r="A6" s="32">
        <v>2</v>
      </c>
      <c r="B6" s="40" t="s">
        <v>99</v>
      </c>
      <c r="C6" s="190">
        <v>1</v>
      </c>
      <c r="D6" s="190">
        <v>1</v>
      </c>
      <c r="E6" s="190">
        <v>1</v>
      </c>
      <c r="F6" s="190">
        <v>1</v>
      </c>
      <c r="G6" s="190">
        <v>0</v>
      </c>
      <c r="H6" s="190">
        <v>0</v>
      </c>
      <c r="I6" s="190">
        <v>0</v>
      </c>
      <c r="J6" s="190">
        <v>1</v>
      </c>
      <c r="K6" s="190">
        <v>0</v>
      </c>
      <c r="L6" s="190">
        <v>0</v>
      </c>
      <c r="M6" s="190">
        <v>1</v>
      </c>
      <c r="N6" s="190">
        <v>1</v>
      </c>
      <c r="O6" s="190">
        <v>1</v>
      </c>
      <c r="P6" s="190">
        <v>0</v>
      </c>
      <c r="Q6" s="115">
        <f t="shared" ref="Q6:Q12" si="3">SUM(C6:P6)</f>
        <v>8</v>
      </c>
      <c r="R6" s="190">
        <v>1</v>
      </c>
      <c r="S6" s="190">
        <v>1</v>
      </c>
      <c r="T6" s="190">
        <v>1</v>
      </c>
      <c r="U6" s="190">
        <v>1</v>
      </c>
      <c r="V6" s="190">
        <v>0</v>
      </c>
      <c r="W6" s="71">
        <f t="shared" si="0"/>
        <v>4</v>
      </c>
      <c r="X6" s="127"/>
      <c r="Y6" s="128"/>
      <c r="Z6" s="129"/>
      <c r="AA6" s="127"/>
      <c r="AB6" s="128"/>
      <c r="AC6" s="129"/>
      <c r="AD6" s="113">
        <f>SUM(X6:AC7)</f>
        <v>0</v>
      </c>
      <c r="AE6" s="41">
        <f t="shared" si="1"/>
        <v>12</v>
      </c>
      <c r="AF6" s="152"/>
      <c r="AH6" s="29">
        <f t="shared" si="2"/>
        <v>1</v>
      </c>
      <c r="AK6"/>
    </row>
    <row r="7" spans="1:38" ht="15.75" thickBot="1" x14ac:dyDescent="0.3">
      <c r="A7" s="32">
        <v>3</v>
      </c>
      <c r="B7" s="40" t="s">
        <v>100</v>
      </c>
      <c r="C7" s="190">
        <v>0</v>
      </c>
      <c r="D7" s="190">
        <v>0</v>
      </c>
      <c r="E7" s="190">
        <v>1</v>
      </c>
      <c r="F7" s="190">
        <v>0</v>
      </c>
      <c r="G7" s="190">
        <v>0</v>
      </c>
      <c r="H7" s="190">
        <v>0</v>
      </c>
      <c r="I7" s="190">
        <v>1</v>
      </c>
      <c r="J7" s="190">
        <v>0</v>
      </c>
      <c r="K7" s="190">
        <v>0</v>
      </c>
      <c r="L7" s="190">
        <v>0</v>
      </c>
      <c r="M7" s="190">
        <v>1</v>
      </c>
      <c r="N7" s="190">
        <v>0</v>
      </c>
      <c r="O7" s="190">
        <v>0</v>
      </c>
      <c r="P7" s="190">
        <v>0</v>
      </c>
      <c r="Q7" s="115">
        <f t="shared" si="3"/>
        <v>3</v>
      </c>
      <c r="R7" s="190">
        <v>1</v>
      </c>
      <c r="S7" s="190">
        <v>1</v>
      </c>
      <c r="T7" s="190">
        <v>0</v>
      </c>
      <c r="U7" s="190">
        <v>0</v>
      </c>
      <c r="V7" s="190">
        <v>0</v>
      </c>
      <c r="W7" s="71">
        <f t="shared" si="0"/>
        <v>2</v>
      </c>
      <c r="X7" s="127">
        <v>0</v>
      </c>
      <c r="Y7" s="128">
        <v>0</v>
      </c>
      <c r="Z7" s="129">
        <v>0</v>
      </c>
      <c r="AA7" s="127"/>
      <c r="AB7" s="128"/>
      <c r="AC7" s="129"/>
      <c r="AD7" s="113">
        <f>SUM(X7:AC7)</f>
        <v>0</v>
      </c>
      <c r="AE7" s="41">
        <f t="shared" si="1"/>
        <v>5</v>
      </c>
      <c r="AF7" s="152"/>
      <c r="AH7" s="29">
        <f t="shared" si="2"/>
        <v>0</v>
      </c>
      <c r="AK7"/>
    </row>
    <row r="8" spans="1:38" ht="15.75" thickBot="1" x14ac:dyDescent="0.3">
      <c r="A8" s="32">
        <v>4</v>
      </c>
      <c r="B8" s="40" t="s">
        <v>101</v>
      </c>
      <c r="C8" s="190">
        <v>1</v>
      </c>
      <c r="D8" s="190">
        <v>0</v>
      </c>
      <c r="E8" s="190">
        <v>0</v>
      </c>
      <c r="F8" s="190">
        <v>0</v>
      </c>
      <c r="G8" s="190">
        <v>0</v>
      </c>
      <c r="H8" s="190">
        <v>1</v>
      </c>
      <c r="I8" s="190">
        <v>1</v>
      </c>
      <c r="J8" s="190">
        <v>1</v>
      </c>
      <c r="K8" s="190">
        <v>0</v>
      </c>
      <c r="L8" s="190">
        <v>1</v>
      </c>
      <c r="M8" s="190">
        <v>1</v>
      </c>
      <c r="N8" s="190">
        <v>0</v>
      </c>
      <c r="O8" s="190">
        <v>0</v>
      </c>
      <c r="P8" s="190">
        <v>1</v>
      </c>
      <c r="Q8" s="115">
        <f t="shared" si="3"/>
        <v>7</v>
      </c>
      <c r="R8" s="190">
        <v>0</v>
      </c>
      <c r="S8" s="190">
        <v>1</v>
      </c>
      <c r="T8" s="190">
        <v>1</v>
      </c>
      <c r="U8" s="190">
        <v>1</v>
      </c>
      <c r="V8" s="190">
        <v>1</v>
      </c>
      <c r="W8" s="71">
        <f t="shared" si="0"/>
        <v>4</v>
      </c>
      <c r="X8" s="127"/>
      <c r="Y8" s="128"/>
      <c r="Z8" s="129"/>
      <c r="AA8" s="127"/>
      <c r="AB8" s="128"/>
      <c r="AC8" s="129"/>
      <c r="AD8" s="113">
        <f t="shared" ref="AD8:AD12" si="4">SUM(X8:AC8)</f>
        <v>0</v>
      </c>
      <c r="AE8" s="41">
        <f t="shared" si="1"/>
        <v>11</v>
      </c>
      <c r="AF8" s="152"/>
      <c r="AH8" s="29">
        <f t="shared" si="2"/>
        <v>1</v>
      </c>
    </row>
    <row r="9" spans="1:38" ht="15.75" thickBot="1" x14ac:dyDescent="0.3">
      <c r="A9" s="32">
        <v>5</v>
      </c>
      <c r="B9" s="40" t="s">
        <v>102</v>
      </c>
      <c r="C9" s="190">
        <v>0</v>
      </c>
      <c r="D9" s="190">
        <v>0</v>
      </c>
      <c r="E9" s="190">
        <v>0</v>
      </c>
      <c r="F9" s="190">
        <v>0</v>
      </c>
      <c r="G9" s="190">
        <v>0</v>
      </c>
      <c r="H9" s="190">
        <v>1</v>
      </c>
      <c r="I9" s="190">
        <v>1</v>
      </c>
      <c r="J9" s="190">
        <v>1</v>
      </c>
      <c r="K9" s="190">
        <v>1</v>
      </c>
      <c r="L9" s="190">
        <v>1</v>
      </c>
      <c r="M9" s="190">
        <v>1</v>
      </c>
      <c r="N9" s="190">
        <v>0</v>
      </c>
      <c r="O9" s="190">
        <v>1</v>
      </c>
      <c r="P9" s="190">
        <v>0</v>
      </c>
      <c r="Q9" s="115">
        <f t="shared" si="3"/>
        <v>7</v>
      </c>
      <c r="R9" s="190">
        <v>1</v>
      </c>
      <c r="S9" s="190">
        <v>0</v>
      </c>
      <c r="T9" s="190">
        <v>1</v>
      </c>
      <c r="U9" s="190">
        <v>1</v>
      </c>
      <c r="V9" s="190">
        <v>0</v>
      </c>
      <c r="W9" s="71">
        <f t="shared" si="0"/>
        <v>3</v>
      </c>
      <c r="X9" s="127"/>
      <c r="Y9" s="128"/>
      <c r="Z9" s="129"/>
      <c r="AA9" s="127"/>
      <c r="AB9" s="128"/>
      <c r="AC9" s="129"/>
      <c r="AD9" s="113">
        <f t="shared" si="4"/>
        <v>0</v>
      </c>
      <c r="AE9" s="41">
        <f t="shared" si="1"/>
        <v>10</v>
      </c>
      <c r="AF9" s="152"/>
      <c r="AH9" s="29">
        <f t="shared" si="2"/>
        <v>1</v>
      </c>
    </row>
    <row r="10" spans="1:38" ht="15.75" thickBot="1" x14ac:dyDescent="0.3">
      <c r="A10" s="32">
        <v>6</v>
      </c>
      <c r="B10" s="40" t="s">
        <v>103</v>
      </c>
      <c r="C10" s="190">
        <v>1</v>
      </c>
      <c r="D10" s="190">
        <v>0</v>
      </c>
      <c r="E10" s="190">
        <v>0</v>
      </c>
      <c r="F10" s="190">
        <v>0</v>
      </c>
      <c r="G10" s="190">
        <v>0</v>
      </c>
      <c r="H10" s="190">
        <v>1</v>
      </c>
      <c r="I10" s="190">
        <v>1</v>
      </c>
      <c r="J10" s="190">
        <v>0</v>
      </c>
      <c r="K10" s="190">
        <v>1</v>
      </c>
      <c r="L10" s="190">
        <v>0</v>
      </c>
      <c r="M10" s="190">
        <v>1</v>
      </c>
      <c r="N10" s="190">
        <v>1</v>
      </c>
      <c r="O10" s="190">
        <v>1</v>
      </c>
      <c r="P10" s="190">
        <v>0</v>
      </c>
      <c r="Q10" s="115">
        <f t="shared" si="3"/>
        <v>7</v>
      </c>
      <c r="R10" s="190">
        <v>1</v>
      </c>
      <c r="S10" s="190">
        <v>0</v>
      </c>
      <c r="T10" s="190">
        <v>0</v>
      </c>
      <c r="U10" s="190">
        <v>1</v>
      </c>
      <c r="V10" s="190">
        <v>0</v>
      </c>
      <c r="W10" s="71">
        <f t="shared" si="0"/>
        <v>2</v>
      </c>
      <c r="X10" s="127"/>
      <c r="Y10" s="128"/>
      <c r="Z10" s="129">
        <v>0</v>
      </c>
      <c r="AA10" s="127"/>
      <c r="AB10" s="128"/>
      <c r="AC10" s="129"/>
      <c r="AD10" s="113">
        <f t="shared" si="4"/>
        <v>0</v>
      </c>
      <c r="AE10" s="41">
        <f t="shared" si="1"/>
        <v>9</v>
      </c>
      <c r="AF10" s="152"/>
      <c r="AH10" s="29">
        <f>IF(AND(W10&gt;=2,AE10&gt;=8),1,0)</f>
        <v>1</v>
      </c>
    </row>
    <row r="11" spans="1:38" ht="15.75" thickBot="1" x14ac:dyDescent="0.3">
      <c r="A11" s="32">
        <v>7</v>
      </c>
      <c r="B11" s="40" t="s">
        <v>104</v>
      </c>
      <c r="C11" s="190">
        <v>0</v>
      </c>
      <c r="D11" s="190">
        <v>0</v>
      </c>
      <c r="E11" s="190">
        <v>0</v>
      </c>
      <c r="F11" s="190">
        <v>0</v>
      </c>
      <c r="G11" s="190">
        <v>0</v>
      </c>
      <c r="H11" s="190">
        <v>1</v>
      </c>
      <c r="I11" s="190">
        <v>0</v>
      </c>
      <c r="J11" s="190">
        <v>0</v>
      </c>
      <c r="K11" s="190">
        <v>0</v>
      </c>
      <c r="L11" s="190">
        <v>0</v>
      </c>
      <c r="M11" s="190">
        <v>0</v>
      </c>
      <c r="N11" s="190">
        <v>0</v>
      </c>
      <c r="O11" s="190">
        <v>1</v>
      </c>
      <c r="P11" s="190">
        <v>1</v>
      </c>
      <c r="Q11" s="115">
        <f t="shared" si="3"/>
        <v>3</v>
      </c>
      <c r="R11" s="190">
        <v>1</v>
      </c>
      <c r="S11" s="190">
        <v>1</v>
      </c>
      <c r="T11" s="190">
        <v>1</v>
      </c>
      <c r="U11" s="190">
        <v>0</v>
      </c>
      <c r="V11" s="190">
        <v>1</v>
      </c>
      <c r="W11" s="71">
        <f t="shared" si="0"/>
        <v>4</v>
      </c>
      <c r="X11" s="127">
        <v>0</v>
      </c>
      <c r="Y11" s="128">
        <v>0</v>
      </c>
      <c r="Z11" s="129">
        <v>0</v>
      </c>
      <c r="AA11" s="127"/>
      <c r="AB11" s="128"/>
      <c r="AC11" s="129"/>
      <c r="AD11" s="113">
        <f t="shared" si="4"/>
        <v>0</v>
      </c>
      <c r="AE11" s="41">
        <f t="shared" si="1"/>
        <v>7</v>
      </c>
      <c r="AF11" s="152"/>
      <c r="AH11" s="29">
        <f t="shared" ref="AH11:AH12" si="5">IF(AND(W11&gt;=2,AE11&gt;=8),1,0)</f>
        <v>0</v>
      </c>
    </row>
    <row r="12" spans="1:38" ht="15.75" thickBot="1" x14ac:dyDescent="0.3">
      <c r="A12" s="32">
        <v>8</v>
      </c>
      <c r="B12" s="40" t="s">
        <v>105</v>
      </c>
      <c r="C12" s="190">
        <v>0</v>
      </c>
      <c r="D12" s="190">
        <v>0</v>
      </c>
      <c r="E12" s="190">
        <v>0</v>
      </c>
      <c r="F12" s="190">
        <v>0</v>
      </c>
      <c r="G12" s="190">
        <v>0</v>
      </c>
      <c r="H12" s="190">
        <v>1</v>
      </c>
      <c r="I12" s="190">
        <v>1</v>
      </c>
      <c r="J12" s="190">
        <v>1</v>
      </c>
      <c r="K12" s="190">
        <v>0</v>
      </c>
      <c r="L12" s="190">
        <v>1</v>
      </c>
      <c r="M12" s="190">
        <v>0</v>
      </c>
      <c r="N12" s="190">
        <v>0</v>
      </c>
      <c r="O12" s="190">
        <v>0</v>
      </c>
      <c r="P12" s="190">
        <v>0</v>
      </c>
      <c r="Q12" s="115">
        <f t="shared" si="3"/>
        <v>4</v>
      </c>
      <c r="R12" s="190">
        <v>0</v>
      </c>
      <c r="S12" s="190">
        <v>1</v>
      </c>
      <c r="T12" s="190">
        <v>0</v>
      </c>
      <c r="U12" s="190">
        <v>1</v>
      </c>
      <c r="V12" s="190">
        <v>1</v>
      </c>
      <c r="W12" s="71">
        <f t="shared" si="0"/>
        <v>3</v>
      </c>
      <c r="X12" s="127"/>
      <c r="Y12" s="128"/>
      <c r="Z12" s="129"/>
      <c r="AA12" s="127"/>
      <c r="AB12" s="128"/>
      <c r="AC12" s="129"/>
      <c r="AD12" s="113">
        <f t="shared" si="4"/>
        <v>0</v>
      </c>
      <c r="AE12" s="41">
        <f t="shared" si="1"/>
        <v>7</v>
      </c>
      <c r="AF12" s="152"/>
      <c r="AH12" s="29">
        <f t="shared" si="5"/>
        <v>0</v>
      </c>
    </row>
    <row r="13" spans="1:38" ht="22.5" customHeight="1" thickBot="1" x14ac:dyDescent="0.3">
      <c r="A13" s="42"/>
      <c r="B13" s="43" t="s">
        <v>3</v>
      </c>
      <c r="C13" s="44">
        <f t="shared" ref="C13:P13" si="6">SUM(C5:C12)</f>
        <v>4</v>
      </c>
      <c r="D13" s="44">
        <f t="shared" si="6"/>
        <v>2</v>
      </c>
      <c r="E13" s="44">
        <f t="shared" si="6"/>
        <v>2</v>
      </c>
      <c r="F13" s="44">
        <f t="shared" si="6"/>
        <v>1</v>
      </c>
      <c r="G13" s="44">
        <f t="shared" si="6"/>
        <v>0</v>
      </c>
      <c r="H13" s="44">
        <f t="shared" si="6"/>
        <v>5</v>
      </c>
      <c r="I13" s="44">
        <f t="shared" si="6"/>
        <v>5</v>
      </c>
      <c r="J13" s="44">
        <f t="shared" si="6"/>
        <v>5</v>
      </c>
      <c r="K13" s="44">
        <f t="shared" si="6"/>
        <v>3</v>
      </c>
      <c r="L13" s="44">
        <f t="shared" si="6"/>
        <v>3</v>
      </c>
      <c r="M13" s="44">
        <f t="shared" si="6"/>
        <v>5</v>
      </c>
      <c r="N13" s="44">
        <f t="shared" si="6"/>
        <v>2</v>
      </c>
      <c r="O13" s="44">
        <f t="shared" si="6"/>
        <v>4</v>
      </c>
      <c r="P13" s="44">
        <f t="shared" si="6"/>
        <v>3</v>
      </c>
      <c r="Q13" s="44"/>
      <c r="R13" s="44">
        <f>SUM(R5:R12)</f>
        <v>5</v>
      </c>
      <c r="S13" s="44">
        <f>SUM(S5:S12)</f>
        <v>6</v>
      </c>
      <c r="T13" s="44">
        <f>SUM(T5:T12)</f>
        <v>5</v>
      </c>
      <c r="U13" s="44">
        <f>SUM(U5:U12)</f>
        <v>5</v>
      </c>
      <c r="V13" s="44">
        <f>SUM(V5:V12)</f>
        <v>3</v>
      </c>
      <c r="W13" s="45"/>
      <c r="X13" s="44">
        <f t="shared" ref="X13:AC13" si="7">COUNTIF(X5:X12,2)</f>
        <v>0</v>
      </c>
      <c r="Y13" s="44">
        <f t="shared" si="7"/>
        <v>0</v>
      </c>
      <c r="Z13" s="44">
        <f t="shared" si="7"/>
        <v>0</v>
      </c>
      <c r="AA13" s="44">
        <f t="shared" si="7"/>
        <v>0</v>
      </c>
      <c r="AB13" s="44">
        <f t="shared" si="7"/>
        <v>0</v>
      </c>
      <c r="AC13" s="44">
        <f t="shared" si="7"/>
        <v>0</v>
      </c>
      <c r="AD13" s="46"/>
      <c r="AE13" s="47"/>
      <c r="AF13" s="153"/>
      <c r="AH13" s="29">
        <f t="shared" ref="AH6:AH13" si="8">IF(AND(W13&gt;2,AE13&gt;7),1,0)</f>
        <v>0</v>
      </c>
    </row>
    <row r="14" spans="1:38" ht="40.5" customHeight="1" thickBot="1" x14ac:dyDescent="0.3">
      <c r="B14" s="48"/>
      <c r="C14" s="49">
        <f t="shared" ref="C14:P14" si="9">C13/$M$1</f>
        <v>0.5</v>
      </c>
      <c r="D14" s="49">
        <f t="shared" si="9"/>
        <v>0.25</v>
      </c>
      <c r="E14" s="49">
        <f t="shared" si="9"/>
        <v>0.25</v>
      </c>
      <c r="F14" s="49">
        <f t="shared" si="9"/>
        <v>0.125</v>
      </c>
      <c r="G14" s="49">
        <f t="shared" si="9"/>
        <v>0</v>
      </c>
      <c r="H14" s="49">
        <f t="shared" si="9"/>
        <v>0.625</v>
      </c>
      <c r="I14" s="49">
        <f t="shared" si="9"/>
        <v>0.625</v>
      </c>
      <c r="J14" s="49">
        <f t="shared" si="9"/>
        <v>0.625</v>
      </c>
      <c r="K14" s="49">
        <f t="shared" si="9"/>
        <v>0.375</v>
      </c>
      <c r="L14" s="49">
        <f t="shared" si="9"/>
        <v>0.375</v>
      </c>
      <c r="M14" s="49">
        <f t="shared" si="9"/>
        <v>0.625</v>
      </c>
      <c r="N14" s="49">
        <f t="shared" si="9"/>
        <v>0.25</v>
      </c>
      <c r="O14" s="49">
        <f t="shared" si="9"/>
        <v>0.5</v>
      </c>
      <c r="P14" s="49">
        <f t="shared" si="9"/>
        <v>0.375</v>
      </c>
      <c r="Q14" s="49"/>
      <c r="R14" s="49">
        <f t="shared" ref="R14:V14" si="10">R13/$M$1</f>
        <v>0.625</v>
      </c>
      <c r="S14" s="49">
        <f t="shared" si="10"/>
        <v>0.75</v>
      </c>
      <c r="T14" s="49">
        <f t="shared" si="10"/>
        <v>0.625</v>
      </c>
      <c r="U14" s="49">
        <f t="shared" si="10"/>
        <v>0.625</v>
      </c>
      <c r="V14" s="49">
        <f t="shared" si="10"/>
        <v>0.375</v>
      </c>
      <c r="W14" s="50"/>
      <c r="X14" s="49">
        <f t="shared" ref="X14:AC14" si="11">X13/$M$1</f>
        <v>0</v>
      </c>
      <c r="Y14" s="49">
        <f t="shared" si="11"/>
        <v>0</v>
      </c>
      <c r="Z14" s="49">
        <f t="shared" si="11"/>
        <v>0</v>
      </c>
      <c r="AA14" s="49">
        <f t="shared" si="11"/>
        <v>0</v>
      </c>
      <c r="AB14" s="49">
        <f t="shared" si="11"/>
        <v>0</v>
      </c>
      <c r="AC14" s="49">
        <f t="shared" si="11"/>
        <v>0</v>
      </c>
      <c r="AD14" s="51"/>
      <c r="AE14" s="29" t="s">
        <v>78</v>
      </c>
      <c r="AG14" s="135">
        <f>SUM(AH5:AH12)</f>
        <v>4</v>
      </c>
      <c r="AH14" s="29" t="s">
        <v>80</v>
      </c>
      <c r="AI14" s="135">
        <f>M1-AG14</f>
        <v>4</v>
      </c>
    </row>
    <row r="15" spans="1:38" ht="12.75" customHeight="1" x14ac:dyDescent="0.25"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30" t="s">
        <v>47</v>
      </c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54"/>
      <c r="Y15" s="54"/>
      <c r="Z15" s="54"/>
      <c r="AA15" s="54"/>
      <c r="AB15" s="54"/>
      <c r="AC15" s="55"/>
      <c r="AD15" s="51"/>
      <c r="AE15" s="29" t="s">
        <v>79</v>
      </c>
      <c r="AG15" s="136">
        <f>AG14/M1</f>
        <v>0.5</v>
      </c>
      <c r="AH15" s="136"/>
      <c r="AI15" s="136">
        <f>AI14/M1</f>
        <v>0.5</v>
      </c>
    </row>
    <row r="16" spans="1:38" ht="21.75" customHeight="1" x14ac:dyDescent="0.25">
      <c r="B16" s="56"/>
      <c r="M16" s="232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57">
        <f t="shared" ref="X16:AC16" si="12">COUNTIF(X5:X12,0)+COUNTIF(X5:X12,1)</f>
        <v>2</v>
      </c>
      <c r="Y16" s="57">
        <f t="shared" si="12"/>
        <v>2</v>
      </c>
      <c r="Z16" s="57">
        <f t="shared" si="12"/>
        <v>3</v>
      </c>
      <c r="AA16" s="57">
        <f t="shared" si="12"/>
        <v>0</v>
      </c>
      <c r="AB16" s="57">
        <f t="shared" si="12"/>
        <v>0</v>
      </c>
      <c r="AC16" s="57">
        <f t="shared" si="12"/>
        <v>0</v>
      </c>
    </row>
    <row r="17" spans="2:30" ht="36.75" customHeight="1" thickBot="1" x14ac:dyDescent="0.3">
      <c r="B17" s="29" t="s">
        <v>48</v>
      </c>
      <c r="M17" s="234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58">
        <f t="shared" ref="X17:AC17" si="13">X16/$M$1</f>
        <v>0.25</v>
      </c>
      <c r="Y17" s="58">
        <f t="shared" si="13"/>
        <v>0.25</v>
      </c>
      <c r="Z17" s="58">
        <f t="shared" si="13"/>
        <v>0.375</v>
      </c>
      <c r="AA17" s="58">
        <f t="shared" si="13"/>
        <v>0</v>
      </c>
      <c r="AB17" s="58">
        <f t="shared" si="13"/>
        <v>0</v>
      </c>
      <c r="AC17" s="59">
        <f t="shared" si="13"/>
        <v>0</v>
      </c>
    </row>
    <row r="18" spans="2:30" ht="16.5" thickTop="1" thickBot="1" x14ac:dyDescent="0.3">
      <c r="B18" s="63" t="s">
        <v>97</v>
      </c>
    </row>
    <row r="19" spans="2:30" ht="15.75" thickTop="1" x14ac:dyDescent="0.25"/>
    <row r="24" spans="2:30" ht="36" customHeight="1" x14ac:dyDescent="0.25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</sheetData>
  <mergeCells count="17">
    <mergeCell ref="A1:B1"/>
    <mergeCell ref="M1:P1"/>
    <mergeCell ref="X2:AD2"/>
    <mergeCell ref="I1:L1"/>
    <mergeCell ref="C2:V2"/>
    <mergeCell ref="AE2:AE4"/>
    <mergeCell ref="AI1:AL1"/>
    <mergeCell ref="M15:W17"/>
    <mergeCell ref="C1:E1"/>
    <mergeCell ref="C3:J3"/>
    <mergeCell ref="K3:P3"/>
    <mergeCell ref="X3:Z3"/>
    <mergeCell ref="AA3:AC3"/>
    <mergeCell ref="Q3:Q4"/>
    <mergeCell ref="W3:W4"/>
    <mergeCell ref="AD3:AD4"/>
    <mergeCell ref="R3:V3"/>
  </mergeCells>
  <phoneticPr fontId="0" type="noConversion"/>
  <conditionalFormatting sqref="AE5:AE12">
    <cfRule type="cellIs" dxfId="41" priority="9" operator="lessThan">
      <formula>8</formula>
    </cfRule>
  </conditionalFormatting>
  <conditionalFormatting sqref="W5:W12 Q5:Q12">
    <cfRule type="cellIs" dxfId="40" priority="5" operator="lessThan">
      <formula>2</formula>
    </cfRule>
  </conditionalFormatting>
  <conditionalFormatting sqref="AF5:AF12">
    <cfRule type="cellIs" dxfId="39" priority="1" operator="equal">
      <formula>2</formula>
    </cfRule>
  </conditionalFormatting>
  <conditionalFormatting sqref="X14:AC1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4:V14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I1:AL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19" max="25" man="1"/>
  </rowBreaks>
  <ignoredErrors>
    <ignoredError sqref="X16 D13:N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31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U9" sqref="U9"/>
    </sheetView>
  </sheetViews>
  <sheetFormatPr defaultRowHeight="15" x14ac:dyDescent="0.25"/>
  <cols>
    <col min="1" max="1" width="4.28515625" style="29" customWidth="1"/>
    <col min="2" max="2" width="19.85546875" style="29" customWidth="1"/>
    <col min="3" max="29" width="3.7109375" style="29" customWidth="1"/>
    <col min="30" max="30" width="4.85546875" style="29" customWidth="1"/>
    <col min="31" max="31" width="5.7109375" style="29" customWidth="1"/>
    <col min="32" max="32" width="9" style="150" customWidth="1"/>
    <col min="33" max="16384" width="9.140625" style="29"/>
  </cols>
  <sheetData>
    <row r="1" spans="1:37" ht="40.5" customHeight="1" thickTop="1" thickBot="1" x14ac:dyDescent="0.5">
      <c r="A1" s="254" t="s">
        <v>41</v>
      </c>
      <c r="B1" s="254"/>
      <c r="C1" s="236">
        <f>содержание!$C6</f>
        <v>44483</v>
      </c>
      <c r="D1" s="237"/>
      <c r="E1" s="238"/>
      <c r="I1" s="261" t="s">
        <v>43</v>
      </c>
      <c r="J1" s="261"/>
      <c r="K1" s="261"/>
      <c r="L1" s="262"/>
      <c r="M1" s="265">
        <v>8</v>
      </c>
      <c r="N1" s="266"/>
      <c r="O1" s="266"/>
      <c r="P1" s="267"/>
      <c r="Q1" s="90"/>
      <c r="R1" s="90"/>
      <c r="S1" s="90"/>
      <c r="T1" s="90"/>
      <c r="U1" s="90"/>
      <c r="V1" s="90"/>
      <c r="AH1" s="229" t="s">
        <v>49</v>
      </c>
      <c r="AI1" s="229"/>
      <c r="AJ1" s="229"/>
      <c r="AK1" s="229"/>
    </row>
    <row r="2" spans="1:37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60"/>
      <c r="X2" s="258" t="s">
        <v>2</v>
      </c>
      <c r="Y2" s="259"/>
      <c r="Z2" s="259"/>
      <c r="AA2" s="259"/>
      <c r="AB2" s="259"/>
      <c r="AC2" s="259"/>
      <c r="AD2" s="260"/>
      <c r="AE2" s="226" t="s">
        <v>3</v>
      </c>
    </row>
    <row r="3" spans="1:37" ht="20.25" customHeight="1" x14ac:dyDescent="0.3">
      <c r="A3" s="32"/>
      <c r="B3" s="68" t="str">
        <f>содержание!$D6</f>
        <v>Пробник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3" t="s">
        <v>70</v>
      </c>
      <c r="S3" s="243"/>
      <c r="T3" s="243"/>
      <c r="U3" s="243"/>
      <c r="V3" s="243"/>
      <c r="W3" s="250" t="s">
        <v>4</v>
      </c>
      <c r="X3" s="245" t="s">
        <v>68</v>
      </c>
      <c r="Y3" s="246"/>
      <c r="Z3" s="247"/>
      <c r="AA3" s="245" t="s">
        <v>72</v>
      </c>
      <c r="AB3" s="246"/>
      <c r="AC3" s="247"/>
      <c r="AD3" s="252" t="s">
        <v>4</v>
      </c>
      <c r="AE3" s="227"/>
    </row>
    <row r="4" spans="1:37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5">
        <v>9</v>
      </c>
      <c r="L4" s="36">
        <v>10</v>
      </c>
      <c r="M4" s="37">
        <v>11</v>
      </c>
      <c r="N4" s="38">
        <v>12</v>
      </c>
      <c r="O4" s="37">
        <v>13</v>
      </c>
      <c r="P4" s="38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251"/>
      <c r="X4" s="33">
        <v>20</v>
      </c>
      <c r="Y4" s="38">
        <v>21</v>
      </c>
      <c r="Z4" s="33">
        <v>22</v>
      </c>
      <c r="AA4" s="38">
        <v>23</v>
      </c>
      <c r="AB4" s="33">
        <v>24</v>
      </c>
      <c r="AC4" s="38">
        <v>25</v>
      </c>
      <c r="AD4" s="253"/>
      <c r="AE4" s="228"/>
    </row>
    <row r="5" spans="1:37" ht="15.75" thickBot="1" x14ac:dyDescent="0.3">
      <c r="A5" s="39">
        <v>1</v>
      </c>
      <c r="B5" s="40" t="str">
        <f>сводные_таблицы!C4</f>
        <v>Акрамходжаев Д</v>
      </c>
      <c r="C5" s="191">
        <v>0</v>
      </c>
      <c r="D5" s="190">
        <v>1</v>
      </c>
      <c r="E5" s="190">
        <v>0</v>
      </c>
      <c r="F5" s="190">
        <v>0</v>
      </c>
      <c r="G5" s="190">
        <v>1</v>
      </c>
      <c r="H5" s="190">
        <v>0</v>
      </c>
      <c r="I5" s="190">
        <v>0</v>
      </c>
      <c r="J5" s="190">
        <v>0</v>
      </c>
      <c r="K5" s="190">
        <v>1</v>
      </c>
      <c r="L5" s="190">
        <v>1</v>
      </c>
      <c r="M5" s="190">
        <v>1</v>
      </c>
      <c r="N5" s="190">
        <v>0</v>
      </c>
      <c r="O5" s="190">
        <v>0</v>
      </c>
      <c r="P5" s="190">
        <v>0</v>
      </c>
      <c r="Q5" s="115">
        <f>SUM(C5:P5)</f>
        <v>5</v>
      </c>
      <c r="R5" s="181"/>
      <c r="S5" s="181">
        <v>1</v>
      </c>
      <c r="T5" s="181">
        <v>1</v>
      </c>
      <c r="U5" s="181">
        <v>0</v>
      </c>
      <c r="V5" s="181">
        <v>1</v>
      </c>
      <c r="W5" s="80">
        <f>SUM(R5:V5)</f>
        <v>3</v>
      </c>
      <c r="X5" s="140"/>
      <c r="Y5" s="143"/>
      <c r="Z5" s="141"/>
      <c r="AA5" s="144"/>
      <c r="AB5" s="142"/>
      <c r="AC5" s="145"/>
      <c r="AD5" s="113">
        <f>SUM(X5:AC5)</f>
        <v>0</v>
      </c>
      <c r="AE5" s="41">
        <f>Q5+W5+AD5</f>
        <v>8</v>
      </c>
      <c r="AH5" s="29" t="str">
        <f>IF(AF5&gt;2,1,"")</f>
        <v/>
      </c>
    </row>
    <row r="6" spans="1:37" ht="15.75" thickBot="1" x14ac:dyDescent="0.3">
      <c r="A6" s="32">
        <v>2</v>
      </c>
      <c r="B6" s="40" t="str">
        <f>сводные_таблицы!C5</f>
        <v>Вялкова К</v>
      </c>
      <c r="C6" s="191">
        <v>1</v>
      </c>
      <c r="D6" s="190">
        <v>1</v>
      </c>
      <c r="E6" s="190">
        <v>1</v>
      </c>
      <c r="F6" s="190">
        <v>0</v>
      </c>
      <c r="G6" s="190">
        <v>0</v>
      </c>
      <c r="H6" s="190">
        <v>1</v>
      </c>
      <c r="I6" s="190">
        <v>1</v>
      </c>
      <c r="J6" s="190">
        <v>1</v>
      </c>
      <c r="K6" s="190">
        <v>0</v>
      </c>
      <c r="L6" s="190">
        <v>1</v>
      </c>
      <c r="M6" s="190">
        <v>1</v>
      </c>
      <c r="N6" s="190">
        <v>1</v>
      </c>
      <c r="O6" s="190">
        <v>0</v>
      </c>
      <c r="P6" s="190">
        <v>1</v>
      </c>
      <c r="Q6" s="115">
        <f t="shared" ref="Q6:Q19" si="0">SUM(C6:P6)</f>
        <v>10</v>
      </c>
      <c r="R6" s="181">
        <v>1</v>
      </c>
      <c r="S6" s="181">
        <v>1</v>
      </c>
      <c r="T6" s="181">
        <v>0</v>
      </c>
      <c r="U6" s="181">
        <v>1</v>
      </c>
      <c r="V6" s="181">
        <v>1</v>
      </c>
      <c r="W6" s="80">
        <f>SUM(R6:V6)</f>
        <v>4</v>
      </c>
      <c r="X6" s="27">
        <v>2</v>
      </c>
      <c r="Y6" s="28"/>
      <c r="Z6" s="28"/>
      <c r="AA6" s="27"/>
      <c r="AB6" s="28"/>
      <c r="AC6" s="106"/>
      <c r="AD6" s="113">
        <f t="shared" ref="AD6:AD19" si="1">SUM(X6:AC6)</f>
        <v>2</v>
      </c>
      <c r="AE6" s="41">
        <f>Q6+W6+AD6</f>
        <v>16</v>
      </c>
      <c r="AH6" s="29" t="str">
        <f t="shared" ref="AH6:AH19" si="2">IF(AF6&gt;2,1,"")</f>
        <v/>
      </c>
    </row>
    <row r="7" spans="1:37" ht="15.75" thickBot="1" x14ac:dyDescent="0.3">
      <c r="A7" s="32">
        <v>3</v>
      </c>
      <c r="B7" s="40" t="str">
        <f>сводные_таблицы!C6</f>
        <v>Дрожжин А</v>
      </c>
      <c r="C7" s="191">
        <v>0</v>
      </c>
      <c r="D7" s="190">
        <v>0</v>
      </c>
      <c r="E7" s="190">
        <v>1</v>
      </c>
      <c r="F7" s="190">
        <v>1</v>
      </c>
      <c r="G7" s="190">
        <v>0</v>
      </c>
      <c r="H7" s="190">
        <v>0</v>
      </c>
      <c r="I7" s="190">
        <v>0</v>
      </c>
      <c r="J7" s="190">
        <v>1</v>
      </c>
      <c r="K7" s="190">
        <v>1</v>
      </c>
      <c r="L7" s="190">
        <v>1</v>
      </c>
      <c r="M7" s="190">
        <v>1</v>
      </c>
      <c r="N7" s="190">
        <v>0</v>
      </c>
      <c r="O7" s="190">
        <v>1</v>
      </c>
      <c r="P7" s="190">
        <v>1</v>
      </c>
      <c r="Q7" s="115">
        <f t="shared" si="0"/>
        <v>8</v>
      </c>
      <c r="R7" s="181">
        <v>1</v>
      </c>
      <c r="S7" s="181">
        <v>1</v>
      </c>
      <c r="T7" s="181"/>
      <c r="U7" s="181"/>
      <c r="V7" s="181">
        <v>1</v>
      </c>
      <c r="W7" s="114">
        <f>SUM(R7:V7)</f>
        <v>3</v>
      </c>
      <c r="X7" s="27">
        <v>0</v>
      </c>
      <c r="Y7" s="28">
        <v>0</v>
      </c>
      <c r="Z7" s="28"/>
      <c r="AA7" s="27"/>
      <c r="AB7" s="28"/>
      <c r="AC7" s="106"/>
      <c r="AD7" s="113">
        <f t="shared" si="1"/>
        <v>0</v>
      </c>
      <c r="AE7" s="41">
        <f>Q7+W7+AD7</f>
        <v>11</v>
      </c>
      <c r="AH7" s="29" t="str">
        <f t="shared" si="2"/>
        <v/>
      </c>
    </row>
    <row r="8" spans="1:37" ht="15.75" thickBot="1" x14ac:dyDescent="0.3">
      <c r="A8" s="32">
        <v>4</v>
      </c>
      <c r="B8" s="40" t="str">
        <f>сводные_таблицы!C7</f>
        <v>Жуманиязова А</v>
      </c>
      <c r="C8" s="191">
        <v>1</v>
      </c>
      <c r="D8" s="190">
        <v>0</v>
      </c>
      <c r="E8" s="190">
        <v>1</v>
      </c>
      <c r="F8" s="190">
        <v>1</v>
      </c>
      <c r="G8" s="190">
        <v>1</v>
      </c>
      <c r="H8" s="190">
        <v>1</v>
      </c>
      <c r="I8" s="190">
        <v>0</v>
      </c>
      <c r="J8" s="190">
        <v>1</v>
      </c>
      <c r="K8" s="190">
        <v>0</v>
      </c>
      <c r="L8" s="190">
        <v>1</v>
      </c>
      <c r="M8" s="190">
        <v>0</v>
      </c>
      <c r="N8" s="190">
        <v>1</v>
      </c>
      <c r="O8" s="190">
        <v>1</v>
      </c>
      <c r="P8" s="190">
        <v>1</v>
      </c>
      <c r="Q8" s="115">
        <f t="shared" si="0"/>
        <v>10</v>
      </c>
      <c r="R8" s="181">
        <v>1</v>
      </c>
      <c r="S8" s="181">
        <v>0</v>
      </c>
      <c r="T8" s="181">
        <v>0</v>
      </c>
      <c r="U8" s="181">
        <v>1</v>
      </c>
      <c r="V8" s="181">
        <v>1</v>
      </c>
      <c r="W8" s="114">
        <f>SUM(R8:V8)</f>
        <v>3</v>
      </c>
      <c r="X8" s="27"/>
      <c r="Y8" s="28"/>
      <c r="Z8" s="28"/>
      <c r="AA8" s="27"/>
      <c r="AB8" s="28"/>
      <c r="AC8" s="106"/>
      <c r="AD8" s="113">
        <f t="shared" si="1"/>
        <v>0</v>
      </c>
      <c r="AE8" s="41">
        <f>Q8+W8+AD8</f>
        <v>13</v>
      </c>
      <c r="AH8" s="29" t="str">
        <f t="shared" si="2"/>
        <v/>
      </c>
    </row>
    <row r="9" spans="1:37" ht="15.75" thickBot="1" x14ac:dyDescent="0.3">
      <c r="A9" s="32">
        <v>5</v>
      </c>
      <c r="B9" s="40" t="str">
        <f>сводные_таблицы!C8</f>
        <v>Назмышева А</v>
      </c>
      <c r="C9" s="191">
        <v>1</v>
      </c>
      <c r="D9" s="190">
        <v>0</v>
      </c>
      <c r="E9" s="190">
        <v>0</v>
      </c>
      <c r="F9" s="190">
        <v>0</v>
      </c>
      <c r="G9" s="190">
        <v>0</v>
      </c>
      <c r="H9" s="190">
        <v>1</v>
      </c>
      <c r="I9" s="190">
        <v>0</v>
      </c>
      <c r="J9" s="190">
        <v>0</v>
      </c>
      <c r="K9" s="190">
        <v>1</v>
      </c>
      <c r="L9" s="190">
        <v>1</v>
      </c>
      <c r="M9" s="190">
        <v>1</v>
      </c>
      <c r="N9" s="190">
        <v>0</v>
      </c>
      <c r="O9" s="190">
        <v>1</v>
      </c>
      <c r="P9" s="190">
        <v>1</v>
      </c>
      <c r="Q9" s="115">
        <f t="shared" si="0"/>
        <v>7</v>
      </c>
      <c r="R9" s="181">
        <v>1</v>
      </c>
      <c r="S9" s="181">
        <v>1</v>
      </c>
      <c r="T9" s="181">
        <v>1</v>
      </c>
      <c r="U9" s="181">
        <v>1</v>
      </c>
      <c r="V9" s="181">
        <v>1</v>
      </c>
      <c r="W9" s="114">
        <f>SUM(R9:V9)</f>
        <v>5</v>
      </c>
      <c r="X9" s="27">
        <v>0</v>
      </c>
      <c r="Y9" s="28">
        <v>0</v>
      </c>
      <c r="Z9" s="28"/>
      <c r="AA9" s="27"/>
      <c r="AB9" s="28"/>
      <c r="AC9" s="106"/>
      <c r="AD9" s="113">
        <f t="shared" si="1"/>
        <v>0</v>
      </c>
      <c r="AE9" s="41">
        <f>Q9+W9+AD9</f>
        <v>12</v>
      </c>
      <c r="AH9" s="29" t="str">
        <f t="shared" si="2"/>
        <v/>
      </c>
    </row>
    <row r="10" spans="1:37" ht="15.75" thickBot="1" x14ac:dyDescent="0.3">
      <c r="A10" s="32">
        <v>6</v>
      </c>
      <c r="B10" s="40" t="str">
        <f>сводные_таблицы!C9</f>
        <v>Распопов К</v>
      </c>
      <c r="C10" s="191"/>
      <c r="D10" s="190">
        <v>1</v>
      </c>
      <c r="E10" s="190">
        <v>0</v>
      </c>
      <c r="F10" s="190">
        <v>1</v>
      </c>
      <c r="G10" s="190">
        <v>0</v>
      </c>
      <c r="H10" s="190">
        <v>0</v>
      </c>
      <c r="I10" s="190">
        <v>0</v>
      </c>
      <c r="J10" s="190">
        <v>1</v>
      </c>
      <c r="K10" s="190">
        <v>1</v>
      </c>
      <c r="L10" s="190">
        <v>0</v>
      </c>
      <c r="M10" s="190">
        <v>1</v>
      </c>
      <c r="N10" s="190">
        <v>1</v>
      </c>
      <c r="O10" s="190"/>
      <c r="P10" s="190">
        <v>0</v>
      </c>
      <c r="Q10" s="115">
        <f t="shared" si="0"/>
        <v>6</v>
      </c>
      <c r="R10" s="181">
        <v>1</v>
      </c>
      <c r="S10" s="181">
        <v>1</v>
      </c>
      <c r="T10" s="181">
        <v>1</v>
      </c>
      <c r="U10" s="181">
        <v>0</v>
      </c>
      <c r="V10" s="181">
        <v>1</v>
      </c>
      <c r="W10" s="114">
        <f>SUM(R10:V10)</f>
        <v>4</v>
      </c>
      <c r="X10" s="27"/>
      <c r="Y10" s="28"/>
      <c r="Z10" s="106"/>
      <c r="AA10" s="27"/>
      <c r="AB10" s="28"/>
      <c r="AC10" s="106"/>
      <c r="AD10" s="113">
        <f t="shared" si="1"/>
        <v>0</v>
      </c>
      <c r="AE10" s="41">
        <f>Q10+W10+AD10</f>
        <v>10</v>
      </c>
      <c r="AH10" s="29" t="str">
        <f t="shared" si="2"/>
        <v/>
      </c>
    </row>
    <row r="11" spans="1:37" ht="15.75" thickBot="1" x14ac:dyDescent="0.3">
      <c r="A11" s="32">
        <v>7</v>
      </c>
      <c r="B11" s="40" t="str">
        <f>сводные_таблицы!C10</f>
        <v>Суслов А</v>
      </c>
      <c r="C11" s="191">
        <v>1</v>
      </c>
      <c r="D11" s="190">
        <v>0</v>
      </c>
      <c r="E11" s="190">
        <v>0</v>
      </c>
      <c r="F11" s="190">
        <v>0</v>
      </c>
      <c r="G11" s="190">
        <v>0</v>
      </c>
      <c r="H11" s="190">
        <v>0</v>
      </c>
      <c r="I11" s="190">
        <v>1</v>
      </c>
      <c r="J11" s="190">
        <v>0</v>
      </c>
      <c r="K11" s="190">
        <v>0</v>
      </c>
      <c r="L11" s="190">
        <v>1</v>
      </c>
      <c r="M11" s="190">
        <v>1</v>
      </c>
      <c r="N11" s="190">
        <v>0</v>
      </c>
      <c r="O11" s="190">
        <v>1</v>
      </c>
      <c r="P11" s="190">
        <v>1</v>
      </c>
      <c r="Q11" s="115">
        <f t="shared" si="0"/>
        <v>6</v>
      </c>
      <c r="R11" s="181">
        <v>1</v>
      </c>
      <c r="S11" s="181">
        <v>0</v>
      </c>
      <c r="T11" s="181">
        <v>0</v>
      </c>
      <c r="U11" s="181">
        <v>1</v>
      </c>
      <c r="V11" s="181">
        <v>1</v>
      </c>
      <c r="W11" s="114">
        <f>SUM(R11:V11)</f>
        <v>3</v>
      </c>
      <c r="X11" s="27"/>
      <c r="Y11" s="28"/>
      <c r="Z11" s="106"/>
      <c r="AA11" s="27"/>
      <c r="AB11" s="28"/>
      <c r="AC11" s="106"/>
      <c r="AD11" s="113">
        <f t="shared" si="1"/>
        <v>0</v>
      </c>
      <c r="AE11" s="41">
        <f>Q11+W11+AD11</f>
        <v>9</v>
      </c>
      <c r="AH11" s="29" t="str">
        <f t="shared" si="2"/>
        <v/>
      </c>
    </row>
    <row r="12" spans="1:37" ht="15.75" thickBot="1" x14ac:dyDescent="0.3">
      <c r="A12" s="32">
        <v>8</v>
      </c>
      <c r="B12" s="40" t="str">
        <f>сводные_таблицы!C11</f>
        <v>Чарушникова А</v>
      </c>
      <c r="C12" s="191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15">
        <f t="shared" si="0"/>
        <v>0</v>
      </c>
      <c r="R12" s="181"/>
      <c r="S12" s="181"/>
      <c r="T12" s="181"/>
      <c r="U12" s="181"/>
      <c r="V12" s="181"/>
      <c r="W12" s="114">
        <f>SUM(R12:V12)</f>
        <v>0</v>
      </c>
      <c r="X12" s="27"/>
      <c r="Y12" s="28"/>
      <c r="Z12" s="106"/>
      <c r="AA12" s="27"/>
      <c r="AB12" s="28"/>
      <c r="AC12" s="106"/>
      <c r="AD12" s="113">
        <f t="shared" si="1"/>
        <v>0</v>
      </c>
      <c r="AE12" s="41">
        <f>Q12+W12+AD12</f>
        <v>0</v>
      </c>
      <c r="AH12" s="29" t="str">
        <f t="shared" si="2"/>
        <v/>
      </c>
    </row>
    <row r="13" spans="1:37" ht="15.75" thickBot="1" x14ac:dyDescent="0.3">
      <c r="A13" s="32">
        <v>9</v>
      </c>
      <c r="B13" s="40">
        <f>сводные_таблицы!C12</f>
        <v>0</v>
      </c>
      <c r="C13" s="191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15">
        <f t="shared" si="0"/>
        <v>0</v>
      </c>
      <c r="R13" s="181"/>
      <c r="S13" s="181"/>
      <c r="T13" s="181"/>
      <c r="U13" s="181"/>
      <c r="V13" s="181"/>
      <c r="W13" s="114">
        <f>SUM(R13:V13)</f>
        <v>0</v>
      </c>
      <c r="X13" s="27"/>
      <c r="Y13" s="28"/>
      <c r="Z13" s="106"/>
      <c r="AA13" s="27"/>
      <c r="AB13" s="28"/>
      <c r="AC13" s="106"/>
      <c r="AD13" s="113">
        <f t="shared" si="1"/>
        <v>0</v>
      </c>
      <c r="AE13" s="41">
        <f>Q13+W13+AD13</f>
        <v>0</v>
      </c>
      <c r="AH13" s="29" t="str">
        <f t="shared" si="2"/>
        <v/>
      </c>
    </row>
    <row r="14" spans="1:37" ht="15.75" thickBot="1" x14ac:dyDescent="0.3">
      <c r="A14" s="32">
        <v>10</v>
      </c>
      <c r="B14" s="40">
        <f>сводные_таблицы!C13</f>
        <v>0</v>
      </c>
      <c r="C14" s="191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15">
        <f t="shared" si="0"/>
        <v>0</v>
      </c>
      <c r="R14" s="181"/>
      <c r="S14" s="181"/>
      <c r="T14" s="181"/>
      <c r="U14" s="181"/>
      <c r="V14" s="181"/>
      <c r="W14" s="114">
        <f>SUM(R14:V14)</f>
        <v>0</v>
      </c>
      <c r="X14" s="27"/>
      <c r="Y14" s="28"/>
      <c r="Z14" s="106"/>
      <c r="AA14" s="27"/>
      <c r="AB14" s="28"/>
      <c r="AC14" s="106"/>
      <c r="AD14" s="113">
        <f t="shared" si="1"/>
        <v>0</v>
      </c>
      <c r="AE14" s="41">
        <f>Q14+W14+AD14</f>
        <v>0</v>
      </c>
      <c r="AH14" s="29" t="str">
        <f t="shared" si="2"/>
        <v/>
      </c>
    </row>
    <row r="15" spans="1:37" ht="15.75" thickBot="1" x14ac:dyDescent="0.3">
      <c r="A15" s="32">
        <v>11</v>
      </c>
      <c r="B15" s="40">
        <f>сводные_таблицы!C14</f>
        <v>0</v>
      </c>
      <c r="C15" s="191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15">
        <f t="shared" si="0"/>
        <v>0</v>
      </c>
      <c r="R15" s="181"/>
      <c r="S15" s="181"/>
      <c r="T15" s="181"/>
      <c r="U15" s="181"/>
      <c r="V15" s="181"/>
      <c r="W15" s="80">
        <f>SUM(R15:V15)</f>
        <v>0</v>
      </c>
      <c r="X15" s="27"/>
      <c r="Y15" s="28"/>
      <c r="Z15" s="106"/>
      <c r="AA15" s="27"/>
      <c r="AB15" s="28"/>
      <c r="AC15" s="106"/>
      <c r="AD15" s="113">
        <f t="shared" si="1"/>
        <v>0</v>
      </c>
      <c r="AE15" s="41">
        <f>Q15+W15+AD15</f>
        <v>0</v>
      </c>
      <c r="AH15" s="29" t="str">
        <f t="shared" si="2"/>
        <v/>
      </c>
    </row>
    <row r="16" spans="1:37" ht="15.75" thickBot="1" x14ac:dyDescent="0.3">
      <c r="A16" s="32">
        <v>12</v>
      </c>
      <c r="B16" s="40">
        <f>сводные_таблицы!C15</f>
        <v>0</v>
      </c>
      <c r="C16" s="191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15">
        <f t="shared" si="0"/>
        <v>0</v>
      </c>
      <c r="R16" s="181"/>
      <c r="S16" s="181"/>
      <c r="T16" s="181"/>
      <c r="U16" s="181"/>
      <c r="V16" s="181"/>
      <c r="W16" s="80">
        <f>SUM(R16:V16)</f>
        <v>0</v>
      </c>
      <c r="X16" s="27"/>
      <c r="Y16" s="28"/>
      <c r="Z16" s="106"/>
      <c r="AA16" s="27"/>
      <c r="AB16" s="28"/>
      <c r="AC16" s="106"/>
      <c r="AD16" s="113">
        <f t="shared" si="1"/>
        <v>0</v>
      </c>
      <c r="AE16" s="41">
        <f>Q16+W16+AD16</f>
        <v>0</v>
      </c>
      <c r="AH16" s="29" t="str">
        <f t="shared" si="2"/>
        <v/>
      </c>
    </row>
    <row r="17" spans="1:35" ht="15.75" thickBot="1" x14ac:dyDescent="0.3">
      <c r="A17" s="32">
        <v>13</v>
      </c>
      <c r="B17" s="40">
        <f>сводные_таблицы!C16</f>
        <v>0</v>
      </c>
      <c r="C17" s="191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15">
        <f t="shared" si="0"/>
        <v>0</v>
      </c>
      <c r="R17" s="181"/>
      <c r="S17" s="181"/>
      <c r="T17" s="181"/>
      <c r="U17" s="181"/>
      <c r="V17" s="181"/>
      <c r="W17" s="80">
        <f>SUM(R17:V17)</f>
        <v>0</v>
      </c>
      <c r="X17" s="27"/>
      <c r="Y17" s="28"/>
      <c r="Z17" s="28"/>
      <c r="AA17" s="27"/>
      <c r="AB17" s="28"/>
      <c r="AC17" s="106"/>
      <c r="AD17" s="113">
        <f t="shared" si="1"/>
        <v>0</v>
      </c>
      <c r="AE17" s="41">
        <f>Q17+W17+AD17</f>
        <v>0</v>
      </c>
      <c r="AH17" s="29" t="str">
        <f t="shared" si="2"/>
        <v/>
      </c>
    </row>
    <row r="18" spans="1:35" ht="15.75" thickBot="1" x14ac:dyDescent="0.3">
      <c r="A18" s="32">
        <v>14</v>
      </c>
      <c r="B18" s="40">
        <f>сводные_таблицы!C17</f>
        <v>0</v>
      </c>
      <c r="C18" s="191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15">
        <f t="shared" si="0"/>
        <v>0</v>
      </c>
      <c r="R18" s="181"/>
      <c r="S18" s="181"/>
      <c r="T18" s="181"/>
      <c r="U18" s="181"/>
      <c r="V18" s="181"/>
      <c r="W18" s="80">
        <f>SUM(R18:V18)</f>
        <v>0</v>
      </c>
      <c r="X18" s="27"/>
      <c r="Y18" s="28"/>
      <c r="Z18" s="28"/>
      <c r="AA18" s="27"/>
      <c r="AB18" s="28"/>
      <c r="AC18" s="106"/>
      <c r="AD18" s="113">
        <f t="shared" si="1"/>
        <v>0</v>
      </c>
      <c r="AE18" s="41">
        <f>Q18+W18+AD18</f>
        <v>0</v>
      </c>
      <c r="AH18" s="29" t="str">
        <f t="shared" si="2"/>
        <v/>
      </c>
    </row>
    <row r="19" spans="1:35" ht="15.75" thickBot="1" x14ac:dyDescent="0.3">
      <c r="A19" s="32">
        <v>15</v>
      </c>
      <c r="B19" s="40">
        <f>сводные_таблицы!C18</f>
        <v>0</v>
      </c>
      <c r="C19" s="191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15">
        <f t="shared" si="0"/>
        <v>0</v>
      </c>
      <c r="R19" s="181"/>
      <c r="S19" s="181"/>
      <c r="T19" s="181"/>
      <c r="U19" s="181"/>
      <c r="V19" s="181"/>
      <c r="W19" s="80">
        <f>SUM(R19:V19)</f>
        <v>0</v>
      </c>
      <c r="X19" s="76"/>
      <c r="Y19" s="77"/>
      <c r="Z19" s="107"/>
      <c r="AA19" s="76"/>
      <c r="AB19" s="77"/>
      <c r="AC19" s="107"/>
      <c r="AD19" s="113">
        <f t="shared" si="1"/>
        <v>0</v>
      </c>
      <c r="AE19" s="41">
        <f>Q19+W19+AD19</f>
        <v>0</v>
      </c>
      <c r="AH19" s="29" t="str">
        <f t="shared" si="2"/>
        <v/>
      </c>
    </row>
    <row r="20" spans="1:35" ht="22.5" customHeight="1" thickBot="1" x14ac:dyDescent="0.3">
      <c r="A20" s="42"/>
      <c r="B20" s="43" t="s">
        <v>3</v>
      </c>
      <c r="C20" s="44">
        <f t="shared" ref="C20:P20" si="3">SUM(C5:C19)</f>
        <v>4</v>
      </c>
      <c r="D20" s="44">
        <f t="shared" si="3"/>
        <v>3</v>
      </c>
      <c r="E20" s="44">
        <f t="shared" si="3"/>
        <v>3</v>
      </c>
      <c r="F20" s="44">
        <f t="shared" si="3"/>
        <v>3</v>
      </c>
      <c r="G20" s="44">
        <f t="shared" si="3"/>
        <v>2</v>
      </c>
      <c r="H20" s="44">
        <f t="shared" si="3"/>
        <v>3</v>
      </c>
      <c r="I20" s="44">
        <f t="shared" si="3"/>
        <v>2</v>
      </c>
      <c r="J20" s="44">
        <f t="shared" si="3"/>
        <v>4</v>
      </c>
      <c r="K20" s="44">
        <f t="shared" si="3"/>
        <v>4</v>
      </c>
      <c r="L20" s="44">
        <f t="shared" si="3"/>
        <v>6</v>
      </c>
      <c r="M20" s="44">
        <f t="shared" si="3"/>
        <v>6</v>
      </c>
      <c r="N20" s="44">
        <f t="shared" si="3"/>
        <v>3</v>
      </c>
      <c r="O20" s="44">
        <f t="shared" si="3"/>
        <v>4</v>
      </c>
      <c r="P20" s="44">
        <f t="shared" si="3"/>
        <v>5</v>
      </c>
      <c r="Q20" s="44"/>
      <c r="R20" s="44">
        <f t="shared" ref="R20:V20" si="4">SUM(R5:R19)</f>
        <v>6</v>
      </c>
      <c r="S20" s="44">
        <f t="shared" si="4"/>
        <v>5</v>
      </c>
      <c r="T20" s="44">
        <f t="shared" si="4"/>
        <v>3</v>
      </c>
      <c r="U20" s="44">
        <f t="shared" si="4"/>
        <v>4</v>
      </c>
      <c r="V20" s="44">
        <f t="shared" si="4"/>
        <v>7</v>
      </c>
      <c r="W20" s="45"/>
      <c r="X20" s="44">
        <f t="shared" ref="X20:AC20" si="5">COUNTIF(X5:X19,2)</f>
        <v>1</v>
      </c>
      <c r="Y20" s="44">
        <f t="shared" si="5"/>
        <v>0</v>
      </c>
      <c r="Z20" s="44">
        <f t="shared" si="5"/>
        <v>0</v>
      </c>
      <c r="AA20" s="44">
        <f t="shared" si="5"/>
        <v>0</v>
      </c>
      <c r="AB20" s="44">
        <f t="shared" si="5"/>
        <v>0</v>
      </c>
      <c r="AC20" s="44">
        <f t="shared" si="5"/>
        <v>0</v>
      </c>
      <c r="AD20" s="46"/>
      <c r="AE20" s="47"/>
    </row>
    <row r="21" spans="1:35" ht="40.5" customHeight="1" thickBot="1" x14ac:dyDescent="0.3">
      <c r="B21" s="48"/>
      <c r="C21" s="49">
        <f t="shared" ref="C21:P21" si="6">C20/$M$1</f>
        <v>0.5</v>
      </c>
      <c r="D21" s="49">
        <f t="shared" si="6"/>
        <v>0.375</v>
      </c>
      <c r="E21" s="49">
        <f t="shared" si="6"/>
        <v>0.375</v>
      </c>
      <c r="F21" s="49">
        <f t="shared" si="6"/>
        <v>0.375</v>
      </c>
      <c r="G21" s="49">
        <f t="shared" si="6"/>
        <v>0.25</v>
      </c>
      <c r="H21" s="49">
        <f t="shared" si="6"/>
        <v>0.375</v>
      </c>
      <c r="I21" s="49">
        <f t="shared" si="6"/>
        <v>0.25</v>
      </c>
      <c r="J21" s="49">
        <f t="shared" si="6"/>
        <v>0.5</v>
      </c>
      <c r="K21" s="49">
        <f t="shared" si="6"/>
        <v>0.5</v>
      </c>
      <c r="L21" s="49">
        <f t="shared" si="6"/>
        <v>0.75</v>
      </c>
      <c r="M21" s="49">
        <f t="shared" si="6"/>
        <v>0.75</v>
      </c>
      <c r="N21" s="49">
        <f t="shared" si="6"/>
        <v>0.375</v>
      </c>
      <c r="O21" s="49">
        <f t="shared" si="6"/>
        <v>0.5</v>
      </c>
      <c r="P21" s="49">
        <f t="shared" si="6"/>
        <v>0.625</v>
      </c>
      <c r="Q21" s="49"/>
      <c r="R21" s="49">
        <f t="shared" ref="R21:V21" si="7">R20/$M$1</f>
        <v>0.75</v>
      </c>
      <c r="S21" s="49">
        <f t="shared" si="7"/>
        <v>0.625</v>
      </c>
      <c r="T21" s="49">
        <f t="shared" si="7"/>
        <v>0.375</v>
      </c>
      <c r="U21" s="49">
        <f t="shared" si="7"/>
        <v>0.5</v>
      </c>
      <c r="V21" s="49">
        <f t="shared" si="7"/>
        <v>0.875</v>
      </c>
      <c r="W21" s="50"/>
      <c r="X21" s="49">
        <f t="shared" ref="X21:AC21" si="8">X20/$M$1</f>
        <v>0.125</v>
      </c>
      <c r="Y21" s="49">
        <f t="shared" si="8"/>
        <v>0</v>
      </c>
      <c r="Z21" s="49">
        <f t="shared" si="8"/>
        <v>0</v>
      </c>
      <c r="AA21" s="49">
        <f t="shared" si="8"/>
        <v>0</v>
      </c>
      <c r="AB21" s="49">
        <f t="shared" si="8"/>
        <v>0</v>
      </c>
      <c r="AC21" s="49">
        <f t="shared" si="8"/>
        <v>0</v>
      </c>
      <c r="AD21" s="51"/>
      <c r="AE21" s="29" t="s">
        <v>78</v>
      </c>
      <c r="AF21" s="29"/>
      <c r="AG21" s="135">
        <v>4</v>
      </c>
      <c r="AH21" s="29" t="s">
        <v>80</v>
      </c>
      <c r="AI21" s="135">
        <f>M1-AG21</f>
        <v>4</v>
      </c>
    </row>
    <row r="22" spans="1:35" ht="12.75" customHeight="1" x14ac:dyDescent="0.25">
      <c r="B22" s="5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230" t="s">
        <v>47</v>
      </c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54"/>
      <c r="Y22" s="54"/>
      <c r="Z22" s="54"/>
      <c r="AA22" s="54"/>
      <c r="AB22" s="54"/>
      <c r="AC22" s="55"/>
      <c r="AD22" s="51"/>
      <c r="AE22" s="29" t="s">
        <v>79</v>
      </c>
      <c r="AF22" s="29"/>
      <c r="AG22" s="136">
        <f>AG21/M1</f>
        <v>0.5</v>
      </c>
      <c r="AH22" s="136"/>
      <c r="AI22" s="136">
        <f>AI21/M1</f>
        <v>0.5</v>
      </c>
    </row>
    <row r="23" spans="1:35" ht="21.75" customHeight="1" x14ac:dyDescent="0.25">
      <c r="B23" s="56"/>
      <c r="M23" s="232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57">
        <f>COUNTIF(X5:X19,0)+COUNTIF(X5:X19,1)</f>
        <v>2</v>
      </c>
      <c r="Y23" s="57">
        <f t="shared" ref="Y23:AC23" si="9">COUNTIF(Y5:Y19,0)+COUNTIF(Y5:Y19,1)</f>
        <v>2</v>
      </c>
      <c r="Z23" s="57">
        <f t="shared" si="9"/>
        <v>0</v>
      </c>
      <c r="AA23" s="57">
        <f t="shared" si="9"/>
        <v>0</v>
      </c>
      <c r="AB23" s="57">
        <f t="shared" si="9"/>
        <v>0</v>
      </c>
      <c r="AC23" s="57">
        <f t="shared" si="9"/>
        <v>0</v>
      </c>
      <c r="AF23" s="29"/>
    </row>
    <row r="24" spans="1:35" ht="36.75" customHeight="1" thickBot="1" x14ac:dyDescent="0.3">
      <c r="B24" s="29" t="s">
        <v>48</v>
      </c>
      <c r="M24" s="234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58">
        <f t="shared" ref="X24:AC24" si="10">X23/$M$1</f>
        <v>0.25</v>
      </c>
      <c r="Y24" s="58">
        <f t="shared" si="10"/>
        <v>0.25</v>
      </c>
      <c r="Z24" s="58">
        <f t="shared" si="10"/>
        <v>0</v>
      </c>
      <c r="AA24" s="58">
        <f t="shared" si="10"/>
        <v>0</v>
      </c>
      <c r="AB24" s="58">
        <f t="shared" si="10"/>
        <v>0</v>
      </c>
      <c r="AC24" s="59">
        <f t="shared" si="10"/>
        <v>0</v>
      </c>
    </row>
    <row r="25" spans="1:35" ht="16.5" thickTop="1" thickBot="1" x14ac:dyDescent="0.3">
      <c r="B25" s="63" t="s">
        <v>97</v>
      </c>
    </row>
    <row r="26" spans="1:35" ht="15.75" thickTop="1" x14ac:dyDescent="0.25"/>
    <row r="31" spans="1:35" ht="36" customHeight="1" x14ac:dyDescent="0.25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</sheetData>
  <mergeCells count="16">
    <mergeCell ref="A1:B1"/>
    <mergeCell ref="C1:E1"/>
    <mergeCell ref="M1:P1"/>
    <mergeCell ref="X2:AD2"/>
    <mergeCell ref="AH1:AK1"/>
    <mergeCell ref="I1:L1"/>
    <mergeCell ref="C2:W2"/>
    <mergeCell ref="AE2:AE4"/>
    <mergeCell ref="AD3:AD4"/>
    <mergeCell ref="X3:Z3"/>
    <mergeCell ref="AA3:AC3"/>
    <mergeCell ref="M22:W24"/>
    <mergeCell ref="Q3:Q4"/>
    <mergeCell ref="R3:V3"/>
    <mergeCell ref="W3:W4"/>
    <mergeCell ref="C3:P3"/>
  </mergeCells>
  <phoneticPr fontId="0" type="noConversion"/>
  <conditionalFormatting sqref="AE5:AE19">
    <cfRule type="cellIs" dxfId="38" priority="7" operator="lessThan">
      <formula>8</formula>
    </cfRule>
  </conditionalFormatting>
  <conditionalFormatting sqref="Q5:Q19">
    <cfRule type="cellIs" dxfId="37" priority="5" operator="lessThan">
      <formula>2</formula>
    </cfRule>
  </conditionalFormatting>
  <conditionalFormatting sqref="AE5:AE19">
    <cfRule type="cellIs" dxfId="36" priority="3" operator="lessThan">
      <formula>8</formula>
    </cfRule>
  </conditionalFormatting>
  <conditionalFormatting sqref="W5:W19">
    <cfRule type="cellIs" dxfId="35" priority="2" operator="lessThan">
      <formula>2</formula>
    </cfRule>
  </conditionalFormatting>
  <conditionalFormatting sqref="AF5:AF19">
    <cfRule type="cellIs" dxfId="34" priority="1" operator="equal">
      <formula>2</formula>
    </cfRule>
  </conditionalFormatting>
  <conditionalFormatting sqref="X21:AC2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1:V21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H1:AK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2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31"/>
  <sheetViews>
    <sheetView zoomScale="60" zoomScaleNormal="60" workbookViewId="0">
      <pane ySplit="5" topLeftCell="A6" activePane="bottomLeft" state="frozen"/>
      <selection activeCell="B1" sqref="B1"/>
      <selection pane="bottomLeft" activeCell="L12" sqref="L12"/>
    </sheetView>
  </sheetViews>
  <sheetFormatPr defaultRowHeight="15" x14ac:dyDescent="0.25"/>
  <cols>
    <col min="1" max="1" width="4.28515625" style="29" customWidth="1"/>
    <col min="2" max="2" width="19.85546875" style="29" customWidth="1"/>
    <col min="3" max="4" width="3.7109375" style="29" customWidth="1"/>
    <col min="5" max="5" width="5.140625" style="29" customWidth="1"/>
    <col min="6" max="29" width="3.7109375" style="29" customWidth="1"/>
    <col min="30" max="30" width="4.85546875" style="29" customWidth="1"/>
    <col min="31" max="31" width="5.7109375" style="29" customWidth="1"/>
    <col min="32" max="32" width="9" style="150" customWidth="1"/>
    <col min="33" max="16384" width="9.140625" style="29"/>
  </cols>
  <sheetData>
    <row r="1" spans="1:37" ht="40.5" customHeight="1" thickTop="1" thickBot="1" x14ac:dyDescent="0.5">
      <c r="A1" s="254" t="s">
        <v>41</v>
      </c>
      <c r="B1" s="254"/>
      <c r="C1" s="236">
        <f>содержание!$C7</f>
        <v>44518</v>
      </c>
      <c r="D1" s="237"/>
      <c r="E1" s="238"/>
      <c r="I1" s="261" t="s">
        <v>43</v>
      </c>
      <c r="J1" s="261"/>
      <c r="K1" s="261"/>
      <c r="L1" s="261"/>
      <c r="M1" s="262"/>
      <c r="N1" s="265">
        <v>8</v>
      </c>
      <c r="O1" s="266"/>
      <c r="P1" s="267"/>
      <c r="Q1" s="90"/>
      <c r="R1" s="90"/>
      <c r="S1" s="90"/>
      <c r="T1" s="90"/>
      <c r="U1" s="90"/>
      <c r="V1" s="90"/>
      <c r="AH1" s="229" t="s">
        <v>49</v>
      </c>
      <c r="AI1" s="229"/>
      <c r="AJ1" s="229"/>
      <c r="AK1" s="229"/>
    </row>
    <row r="2" spans="1:37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60"/>
      <c r="X2" s="258" t="s">
        <v>2</v>
      </c>
      <c r="Y2" s="259"/>
      <c r="Z2" s="259"/>
      <c r="AA2" s="259"/>
      <c r="AB2" s="259"/>
      <c r="AC2" s="259"/>
      <c r="AD2" s="260"/>
      <c r="AE2" s="226" t="s">
        <v>3</v>
      </c>
    </row>
    <row r="3" spans="1:37" ht="20.25" customHeight="1" x14ac:dyDescent="0.3">
      <c r="A3" s="32"/>
      <c r="B3" s="68" t="str">
        <f>содержание!$D7</f>
        <v>Пробник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50" t="s">
        <v>4</v>
      </c>
      <c r="X3" s="245" t="s">
        <v>68</v>
      </c>
      <c r="Y3" s="246"/>
      <c r="Z3" s="247"/>
      <c r="AA3" s="245" t="s">
        <v>72</v>
      </c>
      <c r="AB3" s="246"/>
      <c r="AC3" s="247"/>
      <c r="AD3" s="252" t="s">
        <v>4</v>
      </c>
      <c r="AE3" s="227"/>
    </row>
    <row r="4" spans="1:37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6">
        <v>9</v>
      </c>
      <c r="L4" s="103">
        <v>10</v>
      </c>
      <c r="M4" s="36">
        <v>11</v>
      </c>
      <c r="N4" s="103">
        <v>12</v>
      </c>
      <c r="O4" s="36">
        <v>13</v>
      </c>
      <c r="P4" s="103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251"/>
      <c r="X4" s="33">
        <v>20</v>
      </c>
      <c r="Y4" s="38">
        <v>21</v>
      </c>
      <c r="Z4" s="33">
        <v>22</v>
      </c>
      <c r="AA4" s="38">
        <v>21</v>
      </c>
      <c r="AB4" s="33">
        <v>24</v>
      </c>
      <c r="AC4" s="38">
        <v>25</v>
      </c>
      <c r="AD4" s="253"/>
      <c r="AE4" s="228"/>
    </row>
    <row r="5" spans="1:37" ht="16.5" thickBot="1" x14ac:dyDescent="0.3">
      <c r="A5" s="39">
        <v>1</v>
      </c>
      <c r="B5" s="40" t="str">
        <f>сводные_таблицы!C4</f>
        <v>Акрамходжаев Д</v>
      </c>
      <c r="C5" s="182">
        <v>1</v>
      </c>
      <c r="D5" s="182">
        <v>0</v>
      </c>
      <c r="E5" s="182">
        <v>0</v>
      </c>
      <c r="F5" s="182">
        <v>1</v>
      </c>
      <c r="G5" s="182">
        <v>1</v>
      </c>
      <c r="H5" s="182">
        <v>0</v>
      </c>
      <c r="I5" s="182">
        <v>1</v>
      </c>
      <c r="J5" s="182">
        <v>1</v>
      </c>
      <c r="K5" s="182">
        <v>0</v>
      </c>
      <c r="L5" s="182">
        <v>0</v>
      </c>
      <c r="M5" s="182">
        <v>1</v>
      </c>
      <c r="N5" s="182">
        <v>1</v>
      </c>
      <c r="O5" s="182">
        <v>1</v>
      </c>
      <c r="P5" s="182">
        <v>1</v>
      </c>
      <c r="Q5" s="115">
        <f>SUM(C5:P5)</f>
        <v>9</v>
      </c>
      <c r="R5" s="182">
        <v>1</v>
      </c>
      <c r="S5" s="182"/>
      <c r="T5" s="182"/>
      <c r="U5" s="182"/>
      <c r="V5" s="182"/>
      <c r="W5" s="71">
        <f>SUM(R5:V5)</f>
        <v>1</v>
      </c>
      <c r="X5" s="182">
        <v>0</v>
      </c>
      <c r="Y5" s="182">
        <v>0</v>
      </c>
      <c r="Z5" s="182"/>
      <c r="AA5" s="182"/>
      <c r="AB5" s="182"/>
      <c r="AC5" s="182"/>
      <c r="AD5" s="113">
        <f>SUM(X5:AC5)</f>
        <v>0</v>
      </c>
      <c r="AE5" s="41">
        <f>Q5+W5+AD5</f>
        <v>10</v>
      </c>
    </row>
    <row r="6" spans="1:37" ht="16.5" thickBot="1" x14ac:dyDescent="0.3">
      <c r="A6" s="32">
        <v>2</v>
      </c>
      <c r="B6" s="40" t="str">
        <f>сводные_таблицы!C5</f>
        <v>Вялкова К</v>
      </c>
      <c r="C6" s="183">
        <v>1</v>
      </c>
      <c r="D6" s="183">
        <v>1</v>
      </c>
      <c r="E6" s="183">
        <v>1</v>
      </c>
      <c r="F6" s="183">
        <v>1</v>
      </c>
      <c r="G6" s="183">
        <v>0</v>
      </c>
      <c r="H6" s="183">
        <v>1</v>
      </c>
      <c r="I6" s="183">
        <v>1</v>
      </c>
      <c r="J6" s="183">
        <v>1</v>
      </c>
      <c r="K6" s="183">
        <v>1</v>
      </c>
      <c r="L6" s="183">
        <v>1</v>
      </c>
      <c r="M6" s="183">
        <v>1</v>
      </c>
      <c r="N6" s="183">
        <v>0</v>
      </c>
      <c r="O6" s="183">
        <v>1</v>
      </c>
      <c r="P6" s="183">
        <v>1</v>
      </c>
      <c r="Q6" s="115">
        <f t="shared" ref="Q6:Q19" si="0">SUM(C6:P6)</f>
        <v>12</v>
      </c>
      <c r="R6" s="183">
        <v>1</v>
      </c>
      <c r="S6" s="183">
        <v>1</v>
      </c>
      <c r="T6" s="183">
        <v>0</v>
      </c>
      <c r="U6" s="183">
        <v>1</v>
      </c>
      <c r="V6" s="183"/>
      <c r="W6" s="71">
        <f>SUM(R6:V6)</f>
        <v>3</v>
      </c>
      <c r="X6" s="183">
        <v>2</v>
      </c>
      <c r="Y6" s="183"/>
      <c r="Z6" s="183"/>
      <c r="AA6" s="183"/>
      <c r="AB6" s="183"/>
      <c r="AC6" s="183"/>
      <c r="AD6" s="99">
        <f t="shared" ref="AD6:AD19" si="1">SUM(X6:AC6)</f>
        <v>2</v>
      </c>
      <c r="AE6" s="41">
        <f>Q6+W6+AD6</f>
        <v>17</v>
      </c>
    </row>
    <row r="7" spans="1:37" ht="16.5" thickBot="1" x14ac:dyDescent="0.3">
      <c r="A7" s="32">
        <v>3</v>
      </c>
      <c r="B7" s="40" t="str">
        <f>сводные_таблицы!C6</f>
        <v>Дрожжин А</v>
      </c>
      <c r="C7" s="183">
        <v>1</v>
      </c>
      <c r="D7" s="183">
        <v>1</v>
      </c>
      <c r="E7" s="183">
        <v>1</v>
      </c>
      <c r="F7" s="183">
        <v>1</v>
      </c>
      <c r="G7" s="183">
        <v>0</v>
      </c>
      <c r="H7" s="183">
        <v>0</v>
      </c>
      <c r="I7" s="183"/>
      <c r="J7" s="183">
        <v>1</v>
      </c>
      <c r="K7" s="183">
        <v>0</v>
      </c>
      <c r="L7" s="183">
        <v>0</v>
      </c>
      <c r="M7" s="183">
        <v>0</v>
      </c>
      <c r="N7" s="183"/>
      <c r="O7" s="183"/>
      <c r="P7" s="183">
        <v>0</v>
      </c>
      <c r="Q7" s="115">
        <f t="shared" si="0"/>
        <v>5</v>
      </c>
      <c r="R7" s="183">
        <v>1</v>
      </c>
      <c r="S7" s="183"/>
      <c r="T7" s="183">
        <v>1</v>
      </c>
      <c r="U7" s="183">
        <v>1</v>
      </c>
      <c r="V7" s="183"/>
      <c r="W7" s="71">
        <f>SUM(R7:V7)</f>
        <v>3</v>
      </c>
      <c r="X7" s="183"/>
      <c r="Y7" s="183"/>
      <c r="Z7" s="183"/>
      <c r="AA7" s="183"/>
      <c r="AB7" s="183"/>
      <c r="AC7" s="183"/>
      <c r="AD7" s="99">
        <f t="shared" si="1"/>
        <v>0</v>
      </c>
      <c r="AE7" s="41">
        <f>Q7+W7+AD7</f>
        <v>8</v>
      </c>
    </row>
    <row r="8" spans="1:37" ht="16.5" thickBot="1" x14ac:dyDescent="0.3">
      <c r="A8" s="32">
        <v>4</v>
      </c>
      <c r="B8" s="40" t="str">
        <f>сводные_таблицы!C7</f>
        <v>Жуманиязова А</v>
      </c>
      <c r="C8" s="183">
        <v>1</v>
      </c>
      <c r="D8" s="183">
        <v>1</v>
      </c>
      <c r="E8" s="183">
        <v>1</v>
      </c>
      <c r="F8" s="183">
        <v>1</v>
      </c>
      <c r="G8" s="183">
        <v>0</v>
      </c>
      <c r="H8" s="183">
        <v>1</v>
      </c>
      <c r="I8" s="183">
        <v>1</v>
      </c>
      <c r="J8" s="183">
        <v>1</v>
      </c>
      <c r="K8" s="183">
        <v>1</v>
      </c>
      <c r="L8" s="183">
        <v>1</v>
      </c>
      <c r="M8" s="183">
        <v>1</v>
      </c>
      <c r="N8" s="183">
        <v>1</v>
      </c>
      <c r="O8" s="183">
        <v>1</v>
      </c>
      <c r="P8" s="183">
        <v>0</v>
      </c>
      <c r="Q8" s="115">
        <f t="shared" si="0"/>
        <v>12</v>
      </c>
      <c r="R8" s="183">
        <v>1</v>
      </c>
      <c r="S8" s="183">
        <v>0</v>
      </c>
      <c r="T8" s="183">
        <v>1</v>
      </c>
      <c r="U8" s="183"/>
      <c r="V8" s="183"/>
      <c r="W8" s="71">
        <f>SUM(R8:V8)</f>
        <v>2</v>
      </c>
      <c r="X8" s="183">
        <v>2</v>
      </c>
      <c r="Y8" s="183"/>
      <c r="Z8" s="183"/>
      <c r="AA8" s="183"/>
      <c r="AB8" s="183"/>
      <c r="AC8" s="183"/>
      <c r="AD8" s="99">
        <f t="shared" si="1"/>
        <v>2</v>
      </c>
      <c r="AE8" s="41">
        <f>Q8+W8+AD8</f>
        <v>16</v>
      </c>
    </row>
    <row r="9" spans="1:37" ht="16.5" thickBot="1" x14ac:dyDescent="0.3">
      <c r="A9" s="32">
        <v>5</v>
      </c>
      <c r="B9" s="40" t="str">
        <f>сводные_таблицы!C8</f>
        <v>Назмышева А</v>
      </c>
      <c r="C9" s="183">
        <v>1</v>
      </c>
      <c r="D9" s="183">
        <v>1</v>
      </c>
      <c r="E9" s="183">
        <v>1</v>
      </c>
      <c r="F9" s="183">
        <v>1</v>
      </c>
      <c r="G9" s="183">
        <v>0</v>
      </c>
      <c r="H9" s="183">
        <v>1</v>
      </c>
      <c r="I9" s="183">
        <v>1</v>
      </c>
      <c r="J9" s="183">
        <v>0</v>
      </c>
      <c r="K9" s="183">
        <v>0</v>
      </c>
      <c r="L9" s="183">
        <v>1</v>
      </c>
      <c r="M9" s="183">
        <v>0</v>
      </c>
      <c r="N9" s="183">
        <v>1</v>
      </c>
      <c r="O9" s="183">
        <v>0</v>
      </c>
      <c r="P9" s="183">
        <v>1</v>
      </c>
      <c r="Q9" s="115">
        <f t="shared" si="0"/>
        <v>9</v>
      </c>
      <c r="R9" s="183">
        <v>1</v>
      </c>
      <c r="S9" s="183">
        <v>1</v>
      </c>
      <c r="T9" s="183">
        <v>1</v>
      </c>
      <c r="U9" s="183">
        <v>1</v>
      </c>
      <c r="V9" s="183">
        <v>0</v>
      </c>
      <c r="W9" s="71">
        <f>SUM(R9:V9)</f>
        <v>4</v>
      </c>
      <c r="X9" s="183"/>
      <c r="Y9" s="183"/>
      <c r="Z9" s="183"/>
      <c r="AA9" s="183"/>
      <c r="AB9" s="183"/>
      <c r="AC9" s="183"/>
      <c r="AD9" s="99">
        <f t="shared" si="1"/>
        <v>0</v>
      </c>
      <c r="AE9" s="41">
        <f>Q9+W9+AD9</f>
        <v>13</v>
      </c>
      <c r="AH9" s="29" t="str">
        <f>IF(AF5&gt;2,1,"")</f>
        <v/>
      </c>
    </row>
    <row r="10" spans="1:37" ht="16.5" thickBot="1" x14ac:dyDescent="0.3">
      <c r="A10" s="32">
        <v>6</v>
      </c>
      <c r="B10" s="40" t="str">
        <f>сводные_таблицы!C9</f>
        <v>Распопов К</v>
      </c>
      <c r="C10" s="183">
        <v>1</v>
      </c>
      <c r="D10" s="183"/>
      <c r="E10" s="183">
        <v>0</v>
      </c>
      <c r="F10" s="183">
        <v>1</v>
      </c>
      <c r="G10" s="183">
        <v>1</v>
      </c>
      <c r="H10" s="183">
        <v>1</v>
      </c>
      <c r="I10" s="183">
        <v>1</v>
      </c>
      <c r="J10" s="183">
        <v>0</v>
      </c>
      <c r="K10" s="183"/>
      <c r="L10" s="183"/>
      <c r="M10" s="183">
        <v>0</v>
      </c>
      <c r="N10" s="183">
        <v>0</v>
      </c>
      <c r="O10" s="183"/>
      <c r="P10" s="183">
        <v>0</v>
      </c>
      <c r="Q10" s="115">
        <f t="shared" si="0"/>
        <v>5</v>
      </c>
      <c r="R10" s="183">
        <v>1</v>
      </c>
      <c r="S10" s="183">
        <v>1</v>
      </c>
      <c r="T10" s="183"/>
      <c r="U10" s="183"/>
      <c r="V10" s="183"/>
      <c r="W10" s="71">
        <v>3</v>
      </c>
      <c r="X10" s="183">
        <v>0</v>
      </c>
      <c r="Y10" s="183">
        <v>0</v>
      </c>
      <c r="Z10" s="183"/>
      <c r="AA10" s="183">
        <v>0</v>
      </c>
      <c r="AB10" s="183"/>
      <c r="AC10" s="183"/>
      <c r="AD10" s="99">
        <f t="shared" si="1"/>
        <v>0</v>
      </c>
      <c r="AE10" s="41">
        <f>Q10+W10+AD10</f>
        <v>8</v>
      </c>
      <c r="AH10" s="29" t="str">
        <f t="shared" ref="AH10:AH19" si="2">IF(AF6&gt;2,1,"")</f>
        <v/>
      </c>
    </row>
    <row r="11" spans="1:37" ht="16.5" thickBot="1" x14ac:dyDescent="0.3">
      <c r="A11" s="32">
        <v>7</v>
      </c>
      <c r="B11" s="40" t="str">
        <f>сводные_таблицы!C10</f>
        <v>Суслов А</v>
      </c>
      <c r="C11" s="183">
        <v>1</v>
      </c>
      <c r="D11" s="183">
        <v>1</v>
      </c>
      <c r="E11" s="183">
        <v>0</v>
      </c>
      <c r="F11" s="183">
        <v>1</v>
      </c>
      <c r="G11" s="183">
        <v>0</v>
      </c>
      <c r="H11" s="183">
        <v>0</v>
      </c>
      <c r="I11" s="183">
        <v>0</v>
      </c>
      <c r="J11" s="183">
        <v>0</v>
      </c>
      <c r="K11" s="183">
        <v>1</v>
      </c>
      <c r="L11" s="183">
        <v>0</v>
      </c>
      <c r="M11" s="183">
        <v>1</v>
      </c>
      <c r="N11" s="183">
        <v>0</v>
      </c>
      <c r="O11" s="183">
        <v>1</v>
      </c>
      <c r="P11" s="183">
        <v>0</v>
      </c>
      <c r="Q11" s="115">
        <f t="shared" si="0"/>
        <v>6</v>
      </c>
      <c r="R11" s="183">
        <v>1</v>
      </c>
      <c r="S11" s="183">
        <v>1</v>
      </c>
      <c r="T11" s="183">
        <v>1</v>
      </c>
      <c r="U11" s="183">
        <v>0</v>
      </c>
      <c r="V11" s="183"/>
      <c r="W11" s="71">
        <f>SUM(R11:V11)</f>
        <v>3</v>
      </c>
      <c r="X11" s="183">
        <v>0</v>
      </c>
      <c r="Y11" s="183">
        <v>0</v>
      </c>
      <c r="Z11" s="183"/>
      <c r="AA11" s="183"/>
      <c r="AB11" s="183"/>
      <c r="AC11" s="183"/>
      <c r="AD11" s="99">
        <f t="shared" si="1"/>
        <v>0</v>
      </c>
      <c r="AE11" s="41">
        <f>Q11+W11+AD11</f>
        <v>9</v>
      </c>
      <c r="AH11" s="29" t="str">
        <f t="shared" si="2"/>
        <v/>
      </c>
    </row>
    <row r="12" spans="1:37" ht="16.5" thickBot="1" x14ac:dyDescent="0.3">
      <c r="A12" s="32">
        <v>8</v>
      </c>
      <c r="B12" s="40" t="str">
        <f>сводные_таблицы!C11</f>
        <v>Чарушникова А</v>
      </c>
      <c r="C12" s="183">
        <v>1</v>
      </c>
      <c r="D12" s="183">
        <v>0</v>
      </c>
      <c r="E12" s="183">
        <v>0</v>
      </c>
      <c r="F12" s="183">
        <v>0</v>
      </c>
      <c r="G12" s="183">
        <v>0</v>
      </c>
      <c r="H12" s="183">
        <v>0</v>
      </c>
      <c r="I12" s="183">
        <v>1</v>
      </c>
      <c r="J12" s="183">
        <v>1</v>
      </c>
      <c r="K12" s="183">
        <v>0</v>
      </c>
      <c r="L12" s="183">
        <v>0</v>
      </c>
      <c r="M12" s="183">
        <v>1</v>
      </c>
      <c r="N12" s="183">
        <v>1</v>
      </c>
      <c r="O12" s="183">
        <v>0</v>
      </c>
      <c r="P12" s="183">
        <v>0</v>
      </c>
      <c r="Q12" s="115">
        <f t="shared" si="0"/>
        <v>5</v>
      </c>
      <c r="R12" s="183">
        <v>1</v>
      </c>
      <c r="S12" s="183">
        <v>0</v>
      </c>
      <c r="T12" s="183">
        <v>1</v>
      </c>
      <c r="U12" s="183">
        <v>0</v>
      </c>
      <c r="V12" s="183">
        <v>1</v>
      </c>
      <c r="W12" s="71">
        <f>SUM(R12:V12)</f>
        <v>3</v>
      </c>
      <c r="X12" s="183"/>
      <c r="Y12" s="183"/>
      <c r="Z12" s="183"/>
      <c r="AA12" s="183"/>
      <c r="AB12" s="183"/>
      <c r="AC12" s="183"/>
      <c r="AD12" s="99">
        <f t="shared" si="1"/>
        <v>0</v>
      </c>
      <c r="AE12" s="41">
        <f>Q12+W12+AD12</f>
        <v>8</v>
      </c>
      <c r="AH12" s="29" t="str">
        <f t="shared" si="2"/>
        <v/>
      </c>
    </row>
    <row r="13" spans="1:37" ht="16.5" thickBot="1" x14ac:dyDescent="0.3">
      <c r="A13" s="32">
        <v>9</v>
      </c>
      <c r="B13" s="40">
        <f>сводные_таблицы!C12</f>
        <v>0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15">
        <f t="shared" si="0"/>
        <v>0</v>
      </c>
      <c r="R13" s="183"/>
      <c r="S13" s="183"/>
      <c r="T13" s="183"/>
      <c r="U13" s="183"/>
      <c r="V13" s="183"/>
      <c r="W13" s="71">
        <f>SUM(R13:V13)</f>
        <v>0</v>
      </c>
      <c r="X13" s="183"/>
      <c r="Y13" s="183"/>
      <c r="Z13" s="183"/>
      <c r="AA13" s="183"/>
      <c r="AB13" s="183"/>
      <c r="AC13" s="183"/>
      <c r="AD13" s="99">
        <f t="shared" si="1"/>
        <v>0</v>
      </c>
      <c r="AE13" s="41">
        <f>Q13+W13+AD13</f>
        <v>0</v>
      </c>
      <c r="AH13" s="29" t="str">
        <f t="shared" si="2"/>
        <v/>
      </c>
    </row>
    <row r="14" spans="1:37" ht="16.5" thickBot="1" x14ac:dyDescent="0.3">
      <c r="A14" s="32">
        <v>10</v>
      </c>
      <c r="B14" s="40">
        <f>сводные_таблицы!C13</f>
        <v>0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15">
        <f t="shared" si="0"/>
        <v>0</v>
      </c>
      <c r="R14" s="183"/>
      <c r="S14" s="183"/>
      <c r="T14" s="183"/>
      <c r="U14" s="183"/>
      <c r="V14" s="183"/>
      <c r="W14" s="71">
        <f>SUM(R14:V14)</f>
        <v>0</v>
      </c>
      <c r="X14" s="183"/>
      <c r="Y14" s="183"/>
      <c r="Z14" s="183"/>
      <c r="AA14" s="183"/>
      <c r="AB14" s="183"/>
      <c r="AC14" s="183"/>
      <c r="AD14" s="99">
        <f t="shared" si="1"/>
        <v>0</v>
      </c>
      <c r="AE14" s="41">
        <f>Q14+W14+AD14</f>
        <v>0</v>
      </c>
      <c r="AH14" s="29" t="str">
        <f t="shared" si="2"/>
        <v/>
      </c>
    </row>
    <row r="15" spans="1:37" ht="16.5" thickBot="1" x14ac:dyDescent="0.3">
      <c r="A15" s="32">
        <v>11</v>
      </c>
      <c r="B15" s="40">
        <f>сводные_таблицы!C14</f>
        <v>0</v>
      </c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15">
        <f t="shared" si="0"/>
        <v>0</v>
      </c>
      <c r="R15" s="183"/>
      <c r="S15" s="183"/>
      <c r="T15" s="183"/>
      <c r="U15" s="183"/>
      <c r="V15" s="183"/>
      <c r="W15" s="71">
        <f>SUM(R15:V15)</f>
        <v>0</v>
      </c>
      <c r="X15" s="183"/>
      <c r="Y15" s="183"/>
      <c r="Z15" s="183"/>
      <c r="AA15" s="183"/>
      <c r="AB15" s="183"/>
      <c r="AC15" s="183"/>
      <c r="AD15" s="99">
        <f t="shared" si="1"/>
        <v>0</v>
      </c>
      <c r="AE15" s="41">
        <f>Q15+W15+AD15</f>
        <v>0</v>
      </c>
      <c r="AH15" s="29" t="str">
        <f t="shared" si="2"/>
        <v/>
      </c>
    </row>
    <row r="16" spans="1:37" ht="16.5" thickBot="1" x14ac:dyDescent="0.3">
      <c r="A16" s="32">
        <v>12</v>
      </c>
      <c r="B16" s="40">
        <f>сводные_таблицы!C15</f>
        <v>0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15">
        <f t="shared" si="0"/>
        <v>0</v>
      </c>
      <c r="R16" s="183"/>
      <c r="S16" s="183"/>
      <c r="T16" s="183"/>
      <c r="U16" s="183"/>
      <c r="V16" s="183"/>
      <c r="W16" s="71">
        <f>SUM(R16:V16)</f>
        <v>0</v>
      </c>
      <c r="X16" s="183"/>
      <c r="Y16" s="183"/>
      <c r="Z16" s="183"/>
      <c r="AA16" s="183"/>
      <c r="AB16" s="183"/>
      <c r="AC16" s="183"/>
      <c r="AD16" s="99">
        <f t="shared" si="1"/>
        <v>0</v>
      </c>
      <c r="AE16" s="41">
        <f>Q16+W16+AD16</f>
        <v>0</v>
      </c>
      <c r="AH16" s="29" t="str">
        <f t="shared" si="2"/>
        <v/>
      </c>
    </row>
    <row r="17" spans="1:35" ht="16.5" thickBot="1" x14ac:dyDescent="0.3">
      <c r="A17" s="32">
        <v>13</v>
      </c>
      <c r="B17" s="40">
        <f>сводные_таблицы!C16</f>
        <v>0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15">
        <f t="shared" si="0"/>
        <v>0</v>
      </c>
      <c r="R17" s="183"/>
      <c r="S17" s="183"/>
      <c r="T17" s="183"/>
      <c r="U17" s="183"/>
      <c r="V17" s="183"/>
      <c r="W17" s="71">
        <f>SUM(R17:V17)</f>
        <v>0</v>
      </c>
      <c r="X17" s="183"/>
      <c r="Y17" s="183"/>
      <c r="Z17" s="183"/>
      <c r="AA17" s="183"/>
      <c r="AB17" s="183"/>
      <c r="AC17" s="183"/>
      <c r="AD17" s="99">
        <f t="shared" si="1"/>
        <v>0</v>
      </c>
      <c r="AE17" s="41">
        <f>Q17+W17+AD17</f>
        <v>0</v>
      </c>
      <c r="AH17" s="29" t="str">
        <f t="shared" si="2"/>
        <v/>
      </c>
    </row>
    <row r="18" spans="1:35" ht="16.5" thickBot="1" x14ac:dyDescent="0.3">
      <c r="A18" s="32">
        <v>14</v>
      </c>
      <c r="B18" s="40">
        <f>сводные_таблицы!C17</f>
        <v>0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15">
        <f t="shared" si="0"/>
        <v>0</v>
      </c>
      <c r="R18" s="183"/>
      <c r="S18" s="183"/>
      <c r="T18" s="183"/>
      <c r="U18" s="183"/>
      <c r="V18" s="183"/>
      <c r="W18" s="71">
        <f>SUM(R18:V18)</f>
        <v>0</v>
      </c>
      <c r="X18" s="183"/>
      <c r="Y18" s="183"/>
      <c r="Z18" s="183"/>
      <c r="AA18" s="183"/>
      <c r="AB18" s="183"/>
      <c r="AC18" s="183"/>
      <c r="AD18" s="99">
        <f t="shared" si="1"/>
        <v>0</v>
      </c>
      <c r="AE18" s="41">
        <f>Q18+W18+AD18</f>
        <v>0</v>
      </c>
      <c r="AH18" s="29" t="str">
        <f t="shared" si="2"/>
        <v/>
      </c>
    </row>
    <row r="19" spans="1:35" ht="16.5" thickBot="1" x14ac:dyDescent="0.3">
      <c r="A19" s="32">
        <v>15</v>
      </c>
      <c r="B19" s="40">
        <f>сводные_таблицы!C18</f>
        <v>0</v>
      </c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15">
        <f t="shared" si="0"/>
        <v>0</v>
      </c>
      <c r="R19" s="183"/>
      <c r="S19" s="183"/>
      <c r="T19" s="183"/>
      <c r="U19" s="183"/>
      <c r="V19" s="183"/>
      <c r="W19" s="71">
        <f>SUM(R19:V19)</f>
        <v>0</v>
      </c>
      <c r="X19" s="183"/>
      <c r="Y19" s="183"/>
      <c r="Z19" s="183"/>
      <c r="AA19" s="183"/>
      <c r="AB19" s="183"/>
      <c r="AC19" s="183"/>
      <c r="AD19" s="99">
        <f t="shared" si="1"/>
        <v>0</v>
      </c>
      <c r="AE19" s="41">
        <f>Q19+W19+AD19</f>
        <v>0</v>
      </c>
      <c r="AH19" s="29" t="str">
        <f t="shared" si="2"/>
        <v/>
      </c>
    </row>
    <row r="20" spans="1:35" ht="22.5" customHeight="1" thickBot="1" x14ac:dyDescent="0.3">
      <c r="A20" s="42"/>
      <c r="B20" s="43" t="s">
        <v>3</v>
      </c>
      <c r="C20" s="44">
        <f t="shared" ref="C20:P20" si="3">SUM(C5:C19)</f>
        <v>8</v>
      </c>
      <c r="D20" s="44">
        <f t="shared" si="3"/>
        <v>5</v>
      </c>
      <c r="E20" s="44">
        <f t="shared" si="3"/>
        <v>4</v>
      </c>
      <c r="F20" s="44">
        <f t="shared" si="3"/>
        <v>7</v>
      </c>
      <c r="G20" s="44">
        <f t="shared" si="3"/>
        <v>2</v>
      </c>
      <c r="H20" s="44">
        <f t="shared" si="3"/>
        <v>4</v>
      </c>
      <c r="I20" s="44">
        <f t="shared" si="3"/>
        <v>6</v>
      </c>
      <c r="J20" s="44">
        <f t="shared" si="3"/>
        <v>5</v>
      </c>
      <c r="K20" s="44">
        <f t="shared" si="3"/>
        <v>3</v>
      </c>
      <c r="L20" s="44">
        <f t="shared" si="3"/>
        <v>3</v>
      </c>
      <c r="M20" s="44">
        <f t="shared" si="3"/>
        <v>5</v>
      </c>
      <c r="N20" s="44">
        <f t="shared" si="3"/>
        <v>4</v>
      </c>
      <c r="O20" s="44">
        <f t="shared" si="3"/>
        <v>4</v>
      </c>
      <c r="P20" s="44">
        <f t="shared" si="3"/>
        <v>3</v>
      </c>
      <c r="Q20" s="44"/>
      <c r="R20" s="44">
        <f t="shared" ref="R20:V20" si="4">SUM(R5:R19)</f>
        <v>8</v>
      </c>
      <c r="S20" s="44">
        <f t="shared" si="4"/>
        <v>4</v>
      </c>
      <c r="T20" s="44">
        <f t="shared" si="4"/>
        <v>5</v>
      </c>
      <c r="U20" s="44">
        <f t="shared" si="4"/>
        <v>3</v>
      </c>
      <c r="V20" s="44">
        <f t="shared" si="4"/>
        <v>1</v>
      </c>
      <c r="W20" s="45"/>
      <c r="X20" s="44">
        <f t="shared" ref="X20:AC20" si="5">COUNTIF(X5:X19,2)</f>
        <v>2</v>
      </c>
      <c r="Y20" s="44">
        <f t="shared" si="5"/>
        <v>0</v>
      </c>
      <c r="Z20" s="44">
        <f t="shared" si="5"/>
        <v>0</v>
      </c>
      <c r="AA20" s="44">
        <f t="shared" si="5"/>
        <v>0</v>
      </c>
      <c r="AB20" s="44">
        <f t="shared" si="5"/>
        <v>0</v>
      </c>
      <c r="AC20" s="44">
        <f t="shared" si="5"/>
        <v>0</v>
      </c>
      <c r="AD20" s="46"/>
      <c r="AE20" s="47"/>
      <c r="AH20" s="29" t="e">
        <f>IF(#REF!&gt;2,1,"")</f>
        <v>#REF!</v>
      </c>
    </row>
    <row r="21" spans="1:35" ht="40.5" customHeight="1" thickBot="1" x14ac:dyDescent="0.3">
      <c r="B21" s="48"/>
      <c r="C21" s="49">
        <f>C20/$N$1</f>
        <v>1</v>
      </c>
      <c r="D21" s="49">
        <f t="shared" ref="D21:AC21" si="6">D20/$N$1</f>
        <v>0.625</v>
      </c>
      <c r="E21" s="49">
        <f t="shared" si="6"/>
        <v>0.5</v>
      </c>
      <c r="F21" s="49">
        <f t="shared" si="6"/>
        <v>0.875</v>
      </c>
      <c r="G21" s="49">
        <f t="shared" si="6"/>
        <v>0.25</v>
      </c>
      <c r="H21" s="49">
        <f t="shared" si="6"/>
        <v>0.5</v>
      </c>
      <c r="I21" s="49">
        <f t="shared" si="6"/>
        <v>0.75</v>
      </c>
      <c r="J21" s="49">
        <f t="shared" si="6"/>
        <v>0.625</v>
      </c>
      <c r="K21" s="49">
        <f t="shared" si="6"/>
        <v>0.375</v>
      </c>
      <c r="L21" s="49">
        <f t="shared" si="6"/>
        <v>0.375</v>
      </c>
      <c r="M21" s="49">
        <f t="shared" si="6"/>
        <v>0.625</v>
      </c>
      <c r="N21" s="49">
        <f t="shared" si="6"/>
        <v>0.5</v>
      </c>
      <c r="O21" s="49">
        <f t="shared" si="6"/>
        <v>0.5</v>
      </c>
      <c r="P21" s="49">
        <f t="shared" si="6"/>
        <v>0.375</v>
      </c>
      <c r="Q21" s="49"/>
      <c r="R21" s="49">
        <f t="shared" si="6"/>
        <v>1</v>
      </c>
      <c r="S21" s="49">
        <f t="shared" si="6"/>
        <v>0.5</v>
      </c>
      <c r="T21" s="49">
        <f t="shared" si="6"/>
        <v>0.625</v>
      </c>
      <c r="U21" s="49">
        <f t="shared" si="6"/>
        <v>0.375</v>
      </c>
      <c r="V21" s="49">
        <f t="shared" si="6"/>
        <v>0.125</v>
      </c>
      <c r="W21" s="50"/>
      <c r="X21" s="49">
        <f t="shared" si="6"/>
        <v>0.25</v>
      </c>
      <c r="Y21" s="49">
        <f t="shared" si="6"/>
        <v>0</v>
      </c>
      <c r="Z21" s="49">
        <f t="shared" si="6"/>
        <v>0</v>
      </c>
      <c r="AA21" s="49">
        <f t="shared" si="6"/>
        <v>0</v>
      </c>
      <c r="AB21" s="49">
        <f t="shared" si="6"/>
        <v>0</v>
      </c>
      <c r="AC21" s="49">
        <f t="shared" si="6"/>
        <v>0</v>
      </c>
      <c r="AD21" s="51"/>
      <c r="AE21" s="29" t="s">
        <v>78</v>
      </c>
      <c r="AF21" s="29"/>
      <c r="AG21" s="135">
        <v>4</v>
      </c>
      <c r="AH21" s="29" t="s">
        <v>80</v>
      </c>
      <c r="AI21" s="135">
        <f>N1-AG21</f>
        <v>4</v>
      </c>
    </row>
    <row r="22" spans="1:35" ht="12.75" customHeight="1" x14ac:dyDescent="0.25">
      <c r="B22" s="5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230" t="s">
        <v>47</v>
      </c>
      <c r="O22" s="231"/>
      <c r="P22" s="231"/>
      <c r="Q22" s="231"/>
      <c r="R22" s="231"/>
      <c r="S22" s="231"/>
      <c r="T22" s="231"/>
      <c r="U22" s="231"/>
      <c r="V22" s="231"/>
      <c r="W22" s="231"/>
      <c r="X22" s="54"/>
      <c r="Y22" s="54"/>
      <c r="Z22" s="54"/>
      <c r="AA22" s="54"/>
      <c r="AB22" s="54"/>
      <c r="AC22" s="55"/>
      <c r="AD22" s="51"/>
      <c r="AE22" s="29" t="s">
        <v>79</v>
      </c>
      <c r="AF22" s="29"/>
      <c r="AG22" s="136">
        <f>AG21/N1</f>
        <v>0.5</v>
      </c>
      <c r="AH22" s="136"/>
      <c r="AI22" s="136">
        <f>AI21/N1</f>
        <v>0.5</v>
      </c>
    </row>
    <row r="23" spans="1:35" ht="21.75" customHeight="1" x14ac:dyDescent="0.25">
      <c r="B23" s="56"/>
      <c r="N23" s="232"/>
      <c r="O23" s="233"/>
      <c r="P23" s="233"/>
      <c r="Q23" s="233"/>
      <c r="R23" s="233"/>
      <c r="S23" s="233"/>
      <c r="T23" s="233"/>
      <c r="U23" s="233"/>
      <c r="V23" s="233"/>
      <c r="W23" s="233"/>
      <c r="X23" s="57">
        <f t="shared" ref="X23:AC23" si="7">COUNTIF(X5:X19,0)+COUNTIF(X5:X19,1)</f>
        <v>3</v>
      </c>
      <c r="Y23" s="57">
        <f t="shared" si="7"/>
        <v>3</v>
      </c>
      <c r="Z23" s="57">
        <f t="shared" si="7"/>
        <v>0</v>
      </c>
      <c r="AA23" s="57">
        <f t="shared" si="7"/>
        <v>1</v>
      </c>
      <c r="AB23" s="57">
        <f t="shared" si="7"/>
        <v>0</v>
      </c>
      <c r="AC23" s="57">
        <f t="shared" si="7"/>
        <v>0</v>
      </c>
    </row>
    <row r="24" spans="1:35" ht="36.75" customHeight="1" thickBot="1" x14ac:dyDescent="0.3">
      <c r="B24" s="29" t="s">
        <v>48</v>
      </c>
      <c r="N24" s="234"/>
      <c r="O24" s="235"/>
      <c r="P24" s="235"/>
      <c r="Q24" s="235"/>
      <c r="R24" s="235"/>
      <c r="S24" s="235"/>
      <c r="T24" s="235"/>
      <c r="U24" s="235"/>
      <c r="V24" s="235"/>
      <c r="W24" s="235"/>
      <c r="X24" s="58">
        <f t="shared" ref="X24:AC24" si="8">X23/$N$1</f>
        <v>0.375</v>
      </c>
      <c r="Y24" s="58">
        <f t="shared" si="8"/>
        <v>0.375</v>
      </c>
      <c r="Z24" s="58">
        <f t="shared" si="8"/>
        <v>0</v>
      </c>
      <c r="AA24" s="58">
        <f t="shared" si="8"/>
        <v>0.125</v>
      </c>
      <c r="AB24" s="58">
        <f t="shared" si="8"/>
        <v>0</v>
      </c>
      <c r="AC24" s="59">
        <f t="shared" si="8"/>
        <v>0</v>
      </c>
    </row>
    <row r="25" spans="1:35" ht="16.5" thickTop="1" thickBot="1" x14ac:dyDescent="0.3">
      <c r="B25" s="63" t="s">
        <v>97</v>
      </c>
    </row>
    <row r="26" spans="1:35" ht="15.75" thickTop="1" x14ac:dyDescent="0.25"/>
    <row r="31" spans="1:35" ht="36" customHeight="1" x14ac:dyDescent="0.25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</sheetData>
  <mergeCells count="16">
    <mergeCell ref="A1:B1"/>
    <mergeCell ref="C1:E1"/>
    <mergeCell ref="I1:M1"/>
    <mergeCell ref="N1:P1"/>
    <mergeCell ref="X2:AD2"/>
    <mergeCell ref="AH1:AK1"/>
    <mergeCell ref="N22:W24"/>
    <mergeCell ref="Q3:Q4"/>
    <mergeCell ref="W3:W4"/>
    <mergeCell ref="R3:V3"/>
    <mergeCell ref="C3:P3"/>
    <mergeCell ref="C2:W2"/>
    <mergeCell ref="AE2:AE4"/>
    <mergeCell ref="AD3:AD4"/>
    <mergeCell ref="X3:Z3"/>
    <mergeCell ref="AA3:AC3"/>
  </mergeCells>
  <phoneticPr fontId="0" type="noConversion"/>
  <conditionalFormatting sqref="AE5:AE19">
    <cfRule type="cellIs" dxfId="33" priority="7" operator="lessThan">
      <formula>8</formula>
    </cfRule>
  </conditionalFormatting>
  <conditionalFormatting sqref="Q5:Q19">
    <cfRule type="cellIs" dxfId="32" priority="5" operator="lessThan">
      <formula>2</formula>
    </cfRule>
  </conditionalFormatting>
  <conditionalFormatting sqref="AE5:AE19">
    <cfRule type="cellIs" dxfId="31" priority="3" operator="lessThan">
      <formula>8</formula>
    </cfRule>
  </conditionalFormatting>
  <conditionalFormatting sqref="W5:W19">
    <cfRule type="cellIs" dxfId="30" priority="2" operator="lessThan">
      <formula>2</formula>
    </cfRule>
  </conditionalFormatting>
  <conditionalFormatting sqref="AF5:AF19">
    <cfRule type="cellIs" dxfId="29" priority="1" operator="equal">
      <formula>2</formula>
    </cfRule>
  </conditionalFormatting>
  <conditionalFormatting sqref="X21:AC2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1:V21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H1:AK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24" max="3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P31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E5" sqref="AE5"/>
    </sheetView>
  </sheetViews>
  <sheetFormatPr defaultRowHeight="15" x14ac:dyDescent="0.25"/>
  <cols>
    <col min="1" max="1" width="4.28515625" style="29" customWidth="1"/>
    <col min="2" max="2" width="19.85546875" style="29" customWidth="1"/>
    <col min="3" max="29" width="3.7109375" style="29" customWidth="1"/>
    <col min="30" max="30" width="4.85546875" style="29" customWidth="1"/>
    <col min="31" max="31" width="5.7109375" style="29" customWidth="1"/>
    <col min="32" max="32" width="9" style="150" customWidth="1"/>
    <col min="33" max="16384" width="9.140625" style="29"/>
  </cols>
  <sheetData>
    <row r="1" spans="1:37" ht="40.5" customHeight="1" thickTop="1" thickBot="1" x14ac:dyDescent="0.5">
      <c r="A1" s="254" t="s">
        <v>41</v>
      </c>
      <c r="B1" s="254"/>
      <c r="C1" s="236">
        <f>содержание!C8</f>
        <v>44546</v>
      </c>
      <c r="D1" s="237"/>
      <c r="E1" s="238"/>
      <c r="I1" s="268" t="s">
        <v>43</v>
      </c>
      <c r="J1" s="268"/>
      <c r="K1" s="268"/>
      <c r="L1" s="268"/>
      <c r="M1" s="269"/>
      <c r="N1" s="265">
        <v>8</v>
      </c>
      <c r="O1" s="266"/>
      <c r="P1" s="267"/>
      <c r="Q1" s="90"/>
      <c r="R1" s="90"/>
      <c r="S1" s="90"/>
      <c r="T1" s="90"/>
      <c r="U1" s="90"/>
      <c r="V1" s="90"/>
      <c r="AH1" s="229" t="s">
        <v>49</v>
      </c>
      <c r="AI1" s="229"/>
      <c r="AJ1" s="229"/>
      <c r="AK1" s="229"/>
    </row>
    <row r="2" spans="1:37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60"/>
      <c r="X2" s="258" t="s">
        <v>2</v>
      </c>
      <c r="Y2" s="259"/>
      <c r="Z2" s="259"/>
      <c r="AA2" s="259"/>
      <c r="AB2" s="259"/>
      <c r="AC2" s="259"/>
      <c r="AD2" s="260"/>
      <c r="AE2" s="226" t="s">
        <v>3</v>
      </c>
    </row>
    <row r="3" spans="1:37" ht="20.25" customHeight="1" x14ac:dyDescent="0.3">
      <c r="A3" s="32"/>
      <c r="B3" s="68" t="str">
        <f>содержание!$D8</f>
        <v>Пробник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50" t="s">
        <v>4</v>
      </c>
      <c r="X3" s="245" t="s">
        <v>68</v>
      </c>
      <c r="Y3" s="246"/>
      <c r="Z3" s="247"/>
      <c r="AA3" s="245" t="s">
        <v>72</v>
      </c>
      <c r="AB3" s="246"/>
      <c r="AC3" s="247"/>
      <c r="AD3" s="252" t="s">
        <v>4</v>
      </c>
      <c r="AE3" s="227"/>
    </row>
    <row r="4" spans="1:37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6">
        <v>9</v>
      </c>
      <c r="L4" s="103">
        <v>10</v>
      </c>
      <c r="M4" s="36">
        <v>11</v>
      </c>
      <c r="N4" s="103">
        <v>12</v>
      </c>
      <c r="O4" s="36">
        <v>13</v>
      </c>
      <c r="P4" s="103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251"/>
      <c r="X4" s="33">
        <v>20</v>
      </c>
      <c r="Y4" s="38">
        <v>21</v>
      </c>
      <c r="Z4" s="33">
        <v>22</v>
      </c>
      <c r="AA4" s="38">
        <v>23</v>
      </c>
      <c r="AB4" s="33">
        <v>24</v>
      </c>
      <c r="AC4" s="38">
        <v>25</v>
      </c>
      <c r="AD4" s="253"/>
      <c r="AE4" s="228"/>
    </row>
    <row r="5" spans="1:37" ht="16.5" thickBot="1" x14ac:dyDescent="0.3">
      <c r="A5" s="39">
        <v>1</v>
      </c>
      <c r="B5" s="40" t="str">
        <f>сводные_таблицы!C4</f>
        <v>Акрамходжаев Д</v>
      </c>
      <c r="C5" s="182">
        <v>1</v>
      </c>
      <c r="D5" s="182">
        <v>0</v>
      </c>
      <c r="E5" s="182">
        <v>0</v>
      </c>
      <c r="F5" s="182">
        <v>1</v>
      </c>
      <c r="G5" s="182">
        <v>0</v>
      </c>
      <c r="H5" s="182">
        <v>0</v>
      </c>
      <c r="I5" s="182">
        <v>1</v>
      </c>
      <c r="J5" s="182">
        <v>1</v>
      </c>
      <c r="K5" s="182">
        <v>0</v>
      </c>
      <c r="L5" s="182">
        <v>0</v>
      </c>
      <c r="M5" s="182">
        <v>1</v>
      </c>
      <c r="N5" s="182">
        <v>1</v>
      </c>
      <c r="O5" s="182">
        <v>1</v>
      </c>
      <c r="P5" s="182">
        <v>1</v>
      </c>
      <c r="Q5" s="115">
        <f>SUM(C5:P5)</f>
        <v>8</v>
      </c>
      <c r="R5" s="182">
        <v>1</v>
      </c>
      <c r="S5" s="182"/>
      <c r="T5" s="182"/>
      <c r="U5" s="182"/>
      <c r="V5" s="182"/>
      <c r="W5" s="71">
        <f>SUM(R5:V5)</f>
        <v>1</v>
      </c>
      <c r="X5" s="190"/>
      <c r="Y5" s="190"/>
      <c r="Z5" s="190"/>
      <c r="AA5" s="190"/>
      <c r="AB5" s="190"/>
      <c r="AC5" s="145"/>
      <c r="AD5" s="113">
        <f>SUM(X5:AC5)</f>
        <v>0</v>
      </c>
      <c r="AE5" s="41">
        <f>Q5+W5+AD5</f>
        <v>9</v>
      </c>
      <c r="AF5" s="157"/>
      <c r="AH5" s="29">
        <f>IF(AND(W5&gt;1,AE5&gt;7),1,0)</f>
        <v>0</v>
      </c>
    </row>
    <row r="6" spans="1:37" ht="16.5" thickBot="1" x14ac:dyDescent="0.3">
      <c r="A6" s="32">
        <v>2</v>
      </c>
      <c r="B6" s="40" t="str">
        <f>сводные_таблицы!C5</f>
        <v>Вялкова К</v>
      </c>
      <c r="C6" s="183">
        <v>1</v>
      </c>
      <c r="D6" s="183">
        <v>1</v>
      </c>
      <c r="E6" s="183">
        <v>0</v>
      </c>
      <c r="F6" s="183">
        <v>1</v>
      </c>
      <c r="G6" s="183">
        <v>0</v>
      </c>
      <c r="H6" s="183">
        <v>1</v>
      </c>
      <c r="I6" s="183">
        <v>1</v>
      </c>
      <c r="J6" s="183">
        <v>1</v>
      </c>
      <c r="K6" s="183">
        <v>1</v>
      </c>
      <c r="L6" s="183">
        <v>1</v>
      </c>
      <c r="M6" s="183">
        <v>1</v>
      </c>
      <c r="N6" s="183">
        <v>0</v>
      </c>
      <c r="O6" s="183">
        <v>1</v>
      </c>
      <c r="P6" s="183">
        <v>1</v>
      </c>
      <c r="Q6" s="115">
        <f t="shared" ref="Q6:Q19" si="0">SUM(C6:P6)</f>
        <v>11</v>
      </c>
      <c r="R6" s="183">
        <v>1</v>
      </c>
      <c r="S6" s="183">
        <v>1</v>
      </c>
      <c r="T6" s="183">
        <v>0</v>
      </c>
      <c r="U6" s="183">
        <v>1</v>
      </c>
      <c r="V6" s="183"/>
      <c r="W6" s="71">
        <f>SUM(R6:V6)</f>
        <v>3</v>
      </c>
      <c r="X6" s="190">
        <v>1</v>
      </c>
      <c r="Y6" s="190"/>
      <c r="Z6" s="190"/>
      <c r="AA6" s="190"/>
      <c r="AB6" s="190"/>
      <c r="AC6" s="106"/>
      <c r="AD6" s="99">
        <f t="shared" ref="AD6:AD19" si="1">SUM(X6:AC6)</f>
        <v>1</v>
      </c>
      <c r="AE6" s="41">
        <f>Q6+W6+AD6</f>
        <v>15</v>
      </c>
      <c r="AF6" s="157"/>
      <c r="AH6" s="29">
        <f t="shared" ref="AH6:AH19" si="2">IF(AND(W6&gt;1,AE6&gt;7),1,0)</f>
        <v>1</v>
      </c>
    </row>
    <row r="7" spans="1:37" ht="16.5" thickBot="1" x14ac:dyDescent="0.3">
      <c r="A7" s="32">
        <v>3</v>
      </c>
      <c r="B7" s="40" t="str">
        <f>сводные_таблицы!C6</f>
        <v>Дрожжин А</v>
      </c>
      <c r="C7" s="183">
        <v>1</v>
      </c>
      <c r="D7" s="183">
        <v>1</v>
      </c>
      <c r="E7" s="183">
        <v>1</v>
      </c>
      <c r="F7" s="183">
        <v>1</v>
      </c>
      <c r="G7" s="183">
        <v>0</v>
      </c>
      <c r="H7" s="183">
        <v>0</v>
      </c>
      <c r="I7" s="183"/>
      <c r="J7" s="183">
        <v>1</v>
      </c>
      <c r="K7" s="183">
        <v>0</v>
      </c>
      <c r="L7" s="183">
        <v>0</v>
      </c>
      <c r="M7" s="183">
        <v>0</v>
      </c>
      <c r="N7" s="183"/>
      <c r="O7" s="183"/>
      <c r="P7" s="183">
        <v>0</v>
      </c>
      <c r="Q7" s="115">
        <f t="shared" si="0"/>
        <v>5</v>
      </c>
      <c r="R7" s="183">
        <v>1</v>
      </c>
      <c r="S7" s="183"/>
      <c r="T7" s="183">
        <v>1</v>
      </c>
      <c r="U7" s="183">
        <v>1</v>
      </c>
      <c r="V7" s="183"/>
      <c r="W7" s="71">
        <f>SUM(R7:V7)</f>
        <v>3</v>
      </c>
      <c r="X7" s="190"/>
      <c r="Y7" s="190"/>
      <c r="Z7" s="190"/>
      <c r="AA7" s="190"/>
      <c r="AB7" s="190"/>
      <c r="AC7" s="106"/>
      <c r="AD7" s="99">
        <f t="shared" si="1"/>
        <v>0</v>
      </c>
      <c r="AE7" s="41">
        <f>Q7+W7+AD7</f>
        <v>8</v>
      </c>
      <c r="AF7" s="157"/>
      <c r="AH7" s="29">
        <f t="shared" si="2"/>
        <v>1</v>
      </c>
      <c r="AI7" s="56"/>
      <c r="AJ7" s="56"/>
    </row>
    <row r="8" spans="1:37" ht="16.5" thickBot="1" x14ac:dyDescent="0.3">
      <c r="A8" s="32">
        <v>4</v>
      </c>
      <c r="B8" s="40" t="str">
        <f>сводные_таблицы!C7</f>
        <v>Жуманиязова А</v>
      </c>
      <c r="C8" s="183">
        <v>1</v>
      </c>
      <c r="D8" s="183">
        <v>1</v>
      </c>
      <c r="E8" s="183">
        <v>1</v>
      </c>
      <c r="F8" s="183">
        <v>1</v>
      </c>
      <c r="G8" s="183">
        <v>0</v>
      </c>
      <c r="H8" s="183">
        <v>1</v>
      </c>
      <c r="I8" s="183">
        <v>0</v>
      </c>
      <c r="J8" s="183">
        <v>0</v>
      </c>
      <c r="K8" s="183">
        <v>1</v>
      </c>
      <c r="L8" s="183">
        <v>1</v>
      </c>
      <c r="M8" s="183">
        <v>1</v>
      </c>
      <c r="N8" s="183">
        <v>1</v>
      </c>
      <c r="O8" s="183">
        <v>1</v>
      </c>
      <c r="P8" s="183">
        <v>0</v>
      </c>
      <c r="Q8" s="115">
        <f t="shared" si="0"/>
        <v>10</v>
      </c>
      <c r="R8" s="183">
        <v>1</v>
      </c>
      <c r="S8" s="183">
        <v>0</v>
      </c>
      <c r="T8" s="183">
        <v>1</v>
      </c>
      <c r="U8" s="183"/>
      <c r="V8" s="183"/>
      <c r="W8" s="71">
        <f>SUM(R8:V8)</f>
        <v>2</v>
      </c>
      <c r="X8" s="190"/>
      <c r="Y8" s="190"/>
      <c r="Z8" s="190"/>
      <c r="AA8" s="190"/>
      <c r="AB8" s="190"/>
      <c r="AC8" s="106"/>
      <c r="AD8" s="99">
        <f t="shared" si="1"/>
        <v>0</v>
      </c>
      <c r="AE8" s="41">
        <f>Q8+W8+AD8</f>
        <v>12</v>
      </c>
      <c r="AF8" s="157"/>
      <c r="AH8" s="29">
        <f t="shared" si="2"/>
        <v>1</v>
      </c>
      <c r="AI8" s="56"/>
      <c r="AJ8" s="56"/>
    </row>
    <row r="9" spans="1:37" ht="16.5" thickBot="1" x14ac:dyDescent="0.3">
      <c r="A9" s="32">
        <v>5</v>
      </c>
      <c r="B9" s="40" t="str">
        <f>сводные_таблицы!C8</f>
        <v>Назмышева А</v>
      </c>
      <c r="C9" s="183">
        <v>1</v>
      </c>
      <c r="D9" s="183">
        <v>1</v>
      </c>
      <c r="E9" s="183">
        <v>1</v>
      </c>
      <c r="F9" s="183">
        <v>1</v>
      </c>
      <c r="G9" s="183">
        <v>0</v>
      </c>
      <c r="H9" s="183">
        <v>1</v>
      </c>
      <c r="I9" s="183">
        <v>1</v>
      </c>
      <c r="J9" s="183">
        <v>0</v>
      </c>
      <c r="K9" s="183">
        <v>1</v>
      </c>
      <c r="L9" s="183">
        <v>0</v>
      </c>
      <c r="M9" s="183">
        <v>1</v>
      </c>
      <c r="N9" s="183">
        <v>0</v>
      </c>
      <c r="O9" s="183">
        <v>1</v>
      </c>
      <c r="P9" s="183">
        <v>1</v>
      </c>
      <c r="Q9" s="115">
        <f t="shared" si="0"/>
        <v>10</v>
      </c>
      <c r="R9" s="183">
        <v>1</v>
      </c>
      <c r="S9" s="183">
        <v>1</v>
      </c>
      <c r="T9" s="183">
        <v>1</v>
      </c>
      <c r="U9" s="183">
        <v>1</v>
      </c>
      <c r="V9" s="183">
        <v>0</v>
      </c>
      <c r="W9" s="71">
        <f>SUM(R9:V9)</f>
        <v>4</v>
      </c>
      <c r="X9" s="190"/>
      <c r="Y9" s="190"/>
      <c r="Z9" s="190"/>
      <c r="AA9" s="190"/>
      <c r="AB9" s="190"/>
      <c r="AC9" s="106"/>
      <c r="AD9" s="99">
        <f t="shared" si="1"/>
        <v>0</v>
      </c>
      <c r="AE9" s="41">
        <f>Q9+W9+AD9</f>
        <v>14</v>
      </c>
      <c r="AF9" s="157"/>
      <c r="AH9" s="29">
        <f t="shared" si="2"/>
        <v>1</v>
      </c>
      <c r="AI9" s="56"/>
      <c r="AJ9" s="56"/>
    </row>
    <row r="10" spans="1:37" ht="16.5" thickBot="1" x14ac:dyDescent="0.3">
      <c r="A10" s="32">
        <v>6</v>
      </c>
      <c r="B10" s="40" t="str">
        <f>сводные_таблицы!C9</f>
        <v>Распопов К</v>
      </c>
      <c r="C10" s="183">
        <v>1</v>
      </c>
      <c r="D10" s="183"/>
      <c r="E10" s="183">
        <v>0</v>
      </c>
      <c r="F10" s="183">
        <v>1</v>
      </c>
      <c r="G10" s="183">
        <v>1</v>
      </c>
      <c r="H10" s="183">
        <v>1</v>
      </c>
      <c r="I10" s="183">
        <v>1</v>
      </c>
      <c r="J10" s="183">
        <v>0</v>
      </c>
      <c r="K10" s="183">
        <v>1</v>
      </c>
      <c r="L10" s="183"/>
      <c r="M10" s="183">
        <v>0</v>
      </c>
      <c r="N10" s="183">
        <v>0</v>
      </c>
      <c r="O10" s="183">
        <v>1</v>
      </c>
      <c r="P10" s="183">
        <v>0</v>
      </c>
      <c r="Q10" s="115">
        <f t="shared" si="0"/>
        <v>7</v>
      </c>
      <c r="R10" s="183">
        <v>1</v>
      </c>
      <c r="S10" s="183">
        <v>1</v>
      </c>
      <c r="T10" s="183"/>
      <c r="U10" s="183"/>
      <c r="V10" s="183"/>
      <c r="W10" s="71">
        <f>SUM(R10:V10)</f>
        <v>2</v>
      </c>
      <c r="X10" s="190"/>
      <c r="Y10" s="190"/>
      <c r="Z10" s="190"/>
      <c r="AA10" s="190"/>
      <c r="AB10" s="190"/>
      <c r="AC10" s="106"/>
      <c r="AD10" s="99">
        <f t="shared" si="1"/>
        <v>0</v>
      </c>
      <c r="AE10" s="41">
        <f>Q10+W10+AD10</f>
        <v>9</v>
      </c>
      <c r="AF10" s="157"/>
      <c r="AH10" s="29">
        <f t="shared" si="2"/>
        <v>1</v>
      </c>
      <c r="AI10" s="56"/>
      <c r="AJ10" s="56"/>
    </row>
    <row r="11" spans="1:37" ht="16.5" thickBot="1" x14ac:dyDescent="0.3">
      <c r="A11" s="32">
        <v>7</v>
      </c>
      <c r="B11" s="40" t="str">
        <f>сводные_таблицы!C10</f>
        <v>Суслов А</v>
      </c>
      <c r="C11" s="183">
        <v>1</v>
      </c>
      <c r="D11" s="183">
        <v>1</v>
      </c>
      <c r="E11" s="183">
        <v>0</v>
      </c>
      <c r="F11" s="183">
        <v>1</v>
      </c>
      <c r="G11" s="183">
        <v>0</v>
      </c>
      <c r="H11" s="183">
        <v>0</v>
      </c>
      <c r="I11" s="183">
        <v>0</v>
      </c>
      <c r="J11" s="183">
        <v>0</v>
      </c>
      <c r="K11" s="183">
        <v>1</v>
      </c>
      <c r="L11" s="183">
        <v>0</v>
      </c>
      <c r="M11" s="183">
        <v>1</v>
      </c>
      <c r="N11" s="183">
        <v>0</v>
      </c>
      <c r="O11" s="183">
        <v>1</v>
      </c>
      <c r="P11" s="183">
        <v>0</v>
      </c>
      <c r="Q11" s="115">
        <f t="shared" si="0"/>
        <v>6</v>
      </c>
      <c r="R11" s="183">
        <v>1</v>
      </c>
      <c r="S11" s="183">
        <v>1</v>
      </c>
      <c r="T11" s="183">
        <v>1</v>
      </c>
      <c r="U11" s="183">
        <v>0</v>
      </c>
      <c r="V11" s="183"/>
      <c r="W11" s="71">
        <f>SUM(R11:V11)</f>
        <v>3</v>
      </c>
      <c r="X11" s="190"/>
      <c r="Y11" s="190"/>
      <c r="Z11" s="190"/>
      <c r="AA11" s="190"/>
      <c r="AB11" s="190"/>
      <c r="AC11" s="106"/>
      <c r="AD11" s="99">
        <f t="shared" si="1"/>
        <v>0</v>
      </c>
      <c r="AE11" s="41">
        <f>Q11+W11+AD11</f>
        <v>9</v>
      </c>
      <c r="AF11" s="157"/>
      <c r="AH11" s="29">
        <f t="shared" si="2"/>
        <v>1</v>
      </c>
      <c r="AI11" s="56"/>
      <c r="AJ11" s="56"/>
    </row>
    <row r="12" spans="1:37" ht="16.5" thickBot="1" x14ac:dyDescent="0.3">
      <c r="A12" s="32">
        <v>8</v>
      </c>
      <c r="B12" s="40" t="str">
        <f>сводные_таблицы!C11</f>
        <v>Чарушникова А</v>
      </c>
      <c r="C12" s="183">
        <v>1</v>
      </c>
      <c r="D12" s="183">
        <v>0</v>
      </c>
      <c r="E12" s="183">
        <v>0</v>
      </c>
      <c r="F12" s="183">
        <v>0</v>
      </c>
      <c r="G12" s="183">
        <v>0</v>
      </c>
      <c r="H12" s="183">
        <v>0</v>
      </c>
      <c r="I12" s="183">
        <v>1</v>
      </c>
      <c r="J12" s="183">
        <v>1</v>
      </c>
      <c r="K12" s="183">
        <v>0</v>
      </c>
      <c r="L12" s="183">
        <v>0</v>
      </c>
      <c r="M12" s="183">
        <v>1</v>
      </c>
      <c r="N12" s="183">
        <v>1</v>
      </c>
      <c r="O12" s="183">
        <v>1</v>
      </c>
      <c r="P12" s="183">
        <v>0</v>
      </c>
      <c r="Q12" s="115">
        <f t="shared" si="0"/>
        <v>6</v>
      </c>
      <c r="R12" s="183">
        <v>1</v>
      </c>
      <c r="S12" s="183">
        <v>0</v>
      </c>
      <c r="T12" s="183">
        <v>1</v>
      </c>
      <c r="U12" s="183">
        <v>0</v>
      </c>
      <c r="V12" s="183">
        <v>1</v>
      </c>
      <c r="W12" s="71">
        <f>SUM(R12:V12)</f>
        <v>3</v>
      </c>
      <c r="X12" s="190"/>
      <c r="Y12" s="190"/>
      <c r="Z12" s="190"/>
      <c r="AA12" s="190"/>
      <c r="AB12" s="190"/>
      <c r="AC12" s="106"/>
      <c r="AD12" s="99">
        <f t="shared" si="1"/>
        <v>0</v>
      </c>
      <c r="AE12" s="41">
        <f>Q12+W12+AD12</f>
        <v>9</v>
      </c>
      <c r="AF12" s="157"/>
      <c r="AH12" s="29">
        <f t="shared" si="2"/>
        <v>1</v>
      </c>
    </row>
    <row r="13" spans="1:37" ht="16.5" thickBot="1" x14ac:dyDescent="0.3">
      <c r="A13" s="32">
        <v>9</v>
      </c>
      <c r="B13" s="40">
        <f>сводные_таблицы!C12</f>
        <v>0</v>
      </c>
      <c r="C13" s="146"/>
      <c r="D13" s="146"/>
      <c r="E13" s="146"/>
      <c r="F13" s="146"/>
      <c r="G13" s="146"/>
      <c r="H13" s="146"/>
      <c r="I13" s="146"/>
      <c r="J13" s="146"/>
      <c r="K13" s="73"/>
      <c r="L13" s="146"/>
      <c r="M13" s="146"/>
      <c r="N13" s="146"/>
      <c r="O13" s="146"/>
      <c r="P13" s="159"/>
      <c r="Q13" s="115">
        <f t="shared" si="0"/>
        <v>0</v>
      </c>
      <c r="R13" s="146"/>
      <c r="S13" s="146"/>
      <c r="T13" s="146"/>
      <c r="U13" s="146"/>
      <c r="V13" s="146"/>
      <c r="W13" s="71">
        <f>SUM(R13:V13)</f>
        <v>0</v>
      </c>
      <c r="X13" s="27"/>
      <c r="Y13" s="28"/>
      <c r="Z13" s="28"/>
      <c r="AA13" s="28"/>
      <c r="AB13" s="28"/>
      <c r="AC13" s="106"/>
      <c r="AD13" s="99">
        <f t="shared" si="1"/>
        <v>0</v>
      </c>
      <c r="AE13" s="41">
        <f>Q13+W13+AD13</f>
        <v>0</v>
      </c>
      <c r="AF13" s="157"/>
      <c r="AH13" s="29">
        <f t="shared" si="2"/>
        <v>0</v>
      </c>
    </row>
    <row r="14" spans="1:37" ht="16.5" thickBot="1" x14ac:dyDescent="0.3">
      <c r="A14" s="32">
        <v>10</v>
      </c>
      <c r="B14" s="40">
        <f>сводные_таблицы!C13</f>
        <v>0</v>
      </c>
      <c r="C14" s="146"/>
      <c r="D14" s="146"/>
      <c r="E14" s="146"/>
      <c r="F14" s="146"/>
      <c r="G14" s="146"/>
      <c r="H14" s="146"/>
      <c r="I14" s="146"/>
      <c r="J14" s="146"/>
      <c r="K14" s="73"/>
      <c r="L14" s="146"/>
      <c r="M14" s="146"/>
      <c r="N14" s="146"/>
      <c r="O14" s="146"/>
      <c r="P14" s="159"/>
      <c r="Q14" s="115">
        <f t="shared" si="0"/>
        <v>0</v>
      </c>
      <c r="R14" s="146"/>
      <c r="S14" s="146"/>
      <c r="T14" s="146"/>
      <c r="U14" s="146"/>
      <c r="V14" s="146"/>
      <c r="W14" s="71">
        <f>SUM(R14:V14)</f>
        <v>0</v>
      </c>
      <c r="X14" s="27"/>
      <c r="Y14" s="28"/>
      <c r="Z14" s="28"/>
      <c r="AA14" s="28"/>
      <c r="AB14" s="28"/>
      <c r="AC14" s="106"/>
      <c r="AD14" s="99">
        <f t="shared" si="1"/>
        <v>0</v>
      </c>
      <c r="AE14" s="41">
        <f>Q14+W14+AD14</f>
        <v>0</v>
      </c>
      <c r="AF14" s="157"/>
      <c r="AH14" s="29">
        <f t="shared" si="2"/>
        <v>0</v>
      </c>
    </row>
    <row r="15" spans="1:37" ht="16.5" thickBot="1" x14ac:dyDescent="0.3">
      <c r="A15" s="32">
        <v>11</v>
      </c>
      <c r="B15" s="40">
        <f>сводные_таблицы!C14</f>
        <v>0</v>
      </c>
      <c r="C15" s="146"/>
      <c r="D15" s="146"/>
      <c r="E15" s="146"/>
      <c r="F15" s="146"/>
      <c r="G15" s="146"/>
      <c r="H15" s="146"/>
      <c r="I15" s="146"/>
      <c r="J15" s="146"/>
      <c r="K15" s="73"/>
      <c r="L15" s="146"/>
      <c r="M15" s="146"/>
      <c r="N15" s="146"/>
      <c r="O15" s="146"/>
      <c r="P15" s="159"/>
      <c r="Q15" s="115">
        <f t="shared" si="0"/>
        <v>0</v>
      </c>
      <c r="R15" s="146"/>
      <c r="S15" s="146"/>
      <c r="T15" s="146"/>
      <c r="U15" s="146"/>
      <c r="V15" s="146"/>
      <c r="W15" s="71">
        <f>SUM(R15:V15)</f>
        <v>0</v>
      </c>
      <c r="X15" s="27"/>
      <c r="Y15" s="28"/>
      <c r="Z15" s="28"/>
      <c r="AA15" s="28"/>
      <c r="AB15" s="28"/>
      <c r="AC15" s="106"/>
      <c r="AD15" s="99">
        <f t="shared" si="1"/>
        <v>0</v>
      </c>
      <c r="AE15" s="41">
        <f>Q15+W15+AD15</f>
        <v>0</v>
      </c>
      <c r="AF15" s="157"/>
      <c r="AH15" s="29">
        <f t="shared" si="2"/>
        <v>0</v>
      </c>
    </row>
    <row r="16" spans="1:37" ht="16.5" thickBot="1" x14ac:dyDescent="0.3">
      <c r="A16" s="32">
        <v>12</v>
      </c>
      <c r="B16" s="40">
        <f>сводные_таблицы!C15</f>
        <v>0</v>
      </c>
      <c r="C16" s="146"/>
      <c r="D16" s="146"/>
      <c r="E16" s="146"/>
      <c r="F16" s="146"/>
      <c r="G16" s="146"/>
      <c r="H16" s="146"/>
      <c r="I16" s="146"/>
      <c r="J16" s="146"/>
      <c r="K16" s="73"/>
      <c r="L16" s="146"/>
      <c r="M16" s="146"/>
      <c r="N16" s="146"/>
      <c r="O16" s="146"/>
      <c r="P16" s="159"/>
      <c r="Q16" s="115">
        <f t="shared" si="0"/>
        <v>0</v>
      </c>
      <c r="R16" s="146"/>
      <c r="S16" s="146"/>
      <c r="T16" s="146"/>
      <c r="U16" s="146"/>
      <c r="V16" s="146"/>
      <c r="W16" s="71">
        <f>SUM(R16:V16)</f>
        <v>0</v>
      </c>
      <c r="X16" s="27"/>
      <c r="Y16" s="28"/>
      <c r="Z16" s="28"/>
      <c r="AA16" s="28"/>
      <c r="AB16" s="28"/>
      <c r="AC16" s="106"/>
      <c r="AD16" s="99">
        <f t="shared" si="1"/>
        <v>0</v>
      </c>
      <c r="AE16" s="41">
        <f>Q16+W16+AD16</f>
        <v>0</v>
      </c>
      <c r="AF16" s="157"/>
      <c r="AH16" s="29">
        <f t="shared" si="2"/>
        <v>0</v>
      </c>
    </row>
    <row r="17" spans="1:42" ht="16.5" thickBot="1" x14ac:dyDescent="0.3">
      <c r="A17" s="32">
        <v>13</v>
      </c>
      <c r="B17" s="40">
        <f>сводные_таблицы!C16</f>
        <v>0</v>
      </c>
      <c r="C17" s="146"/>
      <c r="D17" s="146"/>
      <c r="E17" s="146"/>
      <c r="F17" s="146"/>
      <c r="G17" s="146"/>
      <c r="H17" s="146"/>
      <c r="I17" s="146"/>
      <c r="J17" s="146"/>
      <c r="K17" s="73"/>
      <c r="L17" s="146"/>
      <c r="M17" s="146"/>
      <c r="N17" s="146"/>
      <c r="O17" s="146"/>
      <c r="P17" s="159"/>
      <c r="Q17" s="115">
        <f t="shared" si="0"/>
        <v>0</v>
      </c>
      <c r="R17" s="146"/>
      <c r="S17" s="146"/>
      <c r="T17" s="146"/>
      <c r="U17" s="146"/>
      <c r="V17" s="146"/>
      <c r="W17" s="71">
        <f>SUM(R17:V17)</f>
        <v>0</v>
      </c>
      <c r="X17" s="27"/>
      <c r="Y17" s="28"/>
      <c r="Z17" s="28"/>
      <c r="AA17" s="28"/>
      <c r="AB17" s="28"/>
      <c r="AC17" s="106"/>
      <c r="AD17" s="99">
        <f t="shared" si="1"/>
        <v>0</v>
      </c>
      <c r="AE17" s="41">
        <f>Q17+W17+AD17</f>
        <v>0</v>
      </c>
      <c r="AF17" s="157"/>
      <c r="AH17" s="29">
        <f t="shared" si="2"/>
        <v>0</v>
      </c>
    </row>
    <row r="18" spans="1:42" ht="16.5" thickBot="1" x14ac:dyDescent="0.3">
      <c r="A18" s="32">
        <v>14</v>
      </c>
      <c r="B18" s="40">
        <f>сводные_таблицы!C17</f>
        <v>0</v>
      </c>
      <c r="C18" s="146"/>
      <c r="D18" s="146"/>
      <c r="E18" s="146"/>
      <c r="F18" s="146"/>
      <c r="G18" s="146"/>
      <c r="H18" s="146"/>
      <c r="I18" s="146"/>
      <c r="J18" s="146"/>
      <c r="K18" s="73"/>
      <c r="L18" s="146"/>
      <c r="M18" s="146"/>
      <c r="N18" s="146"/>
      <c r="O18" s="146"/>
      <c r="P18" s="159"/>
      <c r="Q18" s="115">
        <f t="shared" si="0"/>
        <v>0</v>
      </c>
      <c r="R18" s="146"/>
      <c r="S18" s="146"/>
      <c r="T18" s="146"/>
      <c r="U18" s="146"/>
      <c r="V18" s="146"/>
      <c r="W18" s="71">
        <f>SUM(R18:V18)</f>
        <v>0</v>
      </c>
      <c r="X18" s="27"/>
      <c r="Y18" s="28"/>
      <c r="Z18" s="28"/>
      <c r="AA18" s="28"/>
      <c r="AB18" s="28"/>
      <c r="AC18" s="106"/>
      <c r="AD18" s="99">
        <f t="shared" si="1"/>
        <v>0</v>
      </c>
      <c r="AE18" s="41">
        <f>Q18+W18+AD18</f>
        <v>0</v>
      </c>
      <c r="AF18" s="157"/>
      <c r="AH18" s="29">
        <f t="shared" si="2"/>
        <v>0</v>
      </c>
    </row>
    <row r="19" spans="1:42" ht="16.5" thickBot="1" x14ac:dyDescent="0.3">
      <c r="A19" s="32">
        <v>15</v>
      </c>
      <c r="B19" s="40">
        <f>сводные_таблицы!C18</f>
        <v>0</v>
      </c>
      <c r="C19" s="147"/>
      <c r="D19" s="147"/>
      <c r="E19" s="147"/>
      <c r="F19" s="147"/>
      <c r="G19" s="147"/>
      <c r="H19" s="147"/>
      <c r="I19" s="147"/>
      <c r="J19" s="147"/>
      <c r="K19" s="73"/>
      <c r="L19" s="148"/>
      <c r="M19" s="148"/>
      <c r="N19" s="148"/>
      <c r="O19" s="148"/>
      <c r="P19" s="160"/>
      <c r="Q19" s="115">
        <f t="shared" si="0"/>
        <v>0</v>
      </c>
      <c r="R19" s="149"/>
      <c r="S19" s="149"/>
      <c r="T19" s="149"/>
      <c r="U19" s="149"/>
      <c r="V19" s="149"/>
      <c r="W19" s="71">
        <f>SUM(R19:V19)</f>
        <v>0</v>
      </c>
      <c r="X19" s="76"/>
      <c r="Y19" s="77"/>
      <c r="Z19" s="77"/>
      <c r="AA19" s="77"/>
      <c r="AB19" s="77"/>
      <c r="AC19" s="107"/>
      <c r="AD19" s="99">
        <f t="shared" si="1"/>
        <v>0</v>
      </c>
      <c r="AE19" s="41">
        <f>Q19+W19+AD19</f>
        <v>0</v>
      </c>
      <c r="AF19" s="157"/>
      <c r="AH19" s="29">
        <f t="shared" si="2"/>
        <v>0</v>
      </c>
    </row>
    <row r="20" spans="1:42" ht="22.5" customHeight="1" thickBot="1" x14ac:dyDescent="0.3">
      <c r="A20" s="42"/>
      <c r="B20" s="43" t="s">
        <v>3</v>
      </c>
      <c r="C20" s="44">
        <f t="shared" ref="C20:P20" si="3">SUM(C5:C19)</f>
        <v>8</v>
      </c>
      <c r="D20" s="44">
        <f t="shared" si="3"/>
        <v>5</v>
      </c>
      <c r="E20" s="44">
        <f t="shared" si="3"/>
        <v>3</v>
      </c>
      <c r="F20" s="44">
        <f t="shared" si="3"/>
        <v>7</v>
      </c>
      <c r="G20" s="44">
        <f t="shared" si="3"/>
        <v>1</v>
      </c>
      <c r="H20" s="44">
        <f t="shared" si="3"/>
        <v>4</v>
      </c>
      <c r="I20" s="44">
        <f t="shared" si="3"/>
        <v>5</v>
      </c>
      <c r="J20" s="44">
        <f t="shared" si="3"/>
        <v>4</v>
      </c>
      <c r="K20" s="44">
        <f t="shared" si="3"/>
        <v>5</v>
      </c>
      <c r="L20" s="44">
        <f t="shared" si="3"/>
        <v>2</v>
      </c>
      <c r="M20" s="44">
        <f t="shared" si="3"/>
        <v>6</v>
      </c>
      <c r="N20" s="44">
        <f t="shared" si="3"/>
        <v>3</v>
      </c>
      <c r="O20" s="44">
        <f t="shared" si="3"/>
        <v>7</v>
      </c>
      <c r="P20" s="44">
        <f t="shared" si="3"/>
        <v>3</v>
      </c>
      <c r="Q20" s="44"/>
      <c r="R20" s="44">
        <f t="shared" ref="R20:V20" si="4">SUM(R5:R19)</f>
        <v>8</v>
      </c>
      <c r="S20" s="44">
        <f t="shared" si="4"/>
        <v>4</v>
      </c>
      <c r="T20" s="44">
        <f t="shared" si="4"/>
        <v>5</v>
      </c>
      <c r="U20" s="44">
        <f t="shared" si="4"/>
        <v>3</v>
      </c>
      <c r="V20" s="44">
        <f t="shared" si="4"/>
        <v>1</v>
      </c>
      <c r="W20" s="45"/>
      <c r="X20" s="44">
        <f t="shared" ref="X20:AC20" si="5">COUNTIF(X5:X19,2)</f>
        <v>0</v>
      </c>
      <c r="Y20" s="44">
        <f t="shared" si="5"/>
        <v>0</v>
      </c>
      <c r="Z20" s="44">
        <f t="shared" si="5"/>
        <v>0</v>
      </c>
      <c r="AA20" s="44">
        <f t="shared" si="5"/>
        <v>0</v>
      </c>
      <c r="AB20" s="44">
        <f t="shared" si="5"/>
        <v>0</v>
      </c>
      <c r="AC20" s="44">
        <f t="shared" si="5"/>
        <v>0</v>
      </c>
      <c r="AD20" s="46"/>
      <c r="AE20" s="47"/>
    </row>
    <row r="21" spans="1:42" ht="40.5" customHeight="1" thickBot="1" x14ac:dyDescent="0.3">
      <c r="B21" s="48"/>
      <c r="C21" s="49">
        <f>C20/$N$1</f>
        <v>1</v>
      </c>
      <c r="D21" s="49">
        <f t="shared" ref="D21:AC21" si="6">D20/$N$1</f>
        <v>0.625</v>
      </c>
      <c r="E21" s="49">
        <f t="shared" si="6"/>
        <v>0.375</v>
      </c>
      <c r="F21" s="49">
        <f t="shared" si="6"/>
        <v>0.875</v>
      </c>
      <c r="G21" s="49">
        <f t="shared" si="6"/>
        <v>0.125</v>
      </c>
      <c r="H21" s="49">
        <f t="shared" si="6"/>
        <v>0.5</v>
      </c>
      <c r="I21" s="49">
        <f t="shared" si="6"/>
        <v>0.625</v>
      </c>
      <c r="J21" s="49">
        <f t="shared" si="6"/>
        <v>0.5</v>
      </c>
      <c r="K21" s="49">
        <f>K20/$N$1</f>
        <v>0.625</v>
      </c>
      <c r="L21" s="49">
        <f t="shared" si="6"/>
        <v>0.25</v>
      </c>
      <c r="M21" s="49">
        <f t="shared" si="6"/>
        <v>0.75</v>
      </c>
      <c r="N21" s="49">
        <f t="shared" si="6"/>
        <v>0.375</v>
      </c>
      <c r="O21" s="49">
        <f t="shared" si="6"/>
        <v>0.875</v>
      </c>
      <c r="P21" s="49">
        <f t="shared" si="6"/>
        <v>0.375</v>
      </c>
      <c r="Q21" s="49"/>
      <c r="R21" s="49">
        <f t="shared" si="6"/>
        <v>1</v>
      </c>
      <c r="S21" s="49">
        <f t="shared" si="6"/>
        <v>0.5</v>
      </c>
      <c r="T21" s="49">
        <f t="shared" si="6"/>
        <v>0.625</v>
      </c>
      <c r="U21" s="49">
        <f t="shared" si="6"/>
        <v>0.375</v>
      </c>
      <c r="V21" s="49">
        <f t="shared" si="6"/>
        <v>0.125</v>
      </c>
      <c r="W21" s="50"/>
      <c r="X21" s="49">
        <f t="shared" si="6"/>
        <v>0</v>
      </c>
      <c r="Y21" s="49">
        <f t="shared" si="6"/>
        <v>0</v>
      </c>
      <c r="Z21" s="49">
        <f t="shared" si="6"/>
        <v>0</v>
      </c>
      <c r="AA21" s="49">
        <f t="shared" si="6"/>
        <v>0</v>
      </c>
      <c r="AB21" s="49">
        <f t="shared" si="6"/>
        <v>0</v>
      </c>
      <c r="AC21" s="49">
        <f t="shared" si="6"/>
        <v>0</v>
      </c>
      <c r="AD21" s="51"/>
      <c r="AE21" s="29" t="s">
        <v>78</v>
      </c>
      <c r="AF21" s="29"/>
      <c r="AG21" s="135">
        <f>SUM(AH5:AH19)</f>
        <v>7</v>
      </c>
      <c r="AH21" s="29" t="s">
        <v>80</v>
      </c>
      <c r="AI21" s="135">
        <f>N1-AG21</f>
        <v>1</v>
      </c>
      <c r="AK21" s="150"/>
      <c r="AP21" s="154"/>
    </row>
    <row r="22" spans="1:42" ht="12.75" customHeight="1" x14ac:dyDescent="0.25">
      <c r="B22" s="5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230" t="s">
        <v>47</v>
      </c>
      <c r="O22" s="231"/>
      <c r="P22" s="231"/>
      <c r="Q22" s="231"/>
      <c r="R22" s="231"/>
      <c r="S22" s="231"/>
      <c r="T22" s="231"/>
      <c r="U22" s="231"/>
      <c r="V22" s="231"/>
      <c r="W22" s="231"/>
      <c r="X22" s="54"/>
      <c r="Y22" s="54"/>
      <c r="Z22" s="54"/>
      <c r="AA22" s="54"/>
      <c r="AB22" s="54"/>
      <c r="AC22" s="55"/>
      <c r="AD22" s="51"/>
      <c r="AE22" s="29" t="s">
        <v>79</v>
      </c>
      <c r="AF22" s="29"/>
      <c r="AG22" s="136">
        <f>AG21/N1</f>
        <v>0.875</v>
      </c>
      <c r="AH22" s="136"/>
      <c r="AI22" s="136">
        <f>AI21/N1</f>
        <v>0.125</v>
      </c>
      <c r="AK22" s="150"/>
    </row>
    <row r="23" spans="1:42" ht="21.75" customHeight="1" x14ac:dyDescent="0.25">
      <c r="B23" s="56"/>
      <c r="N23" s="232"/>
      <c r="O23" s="233"/>
      <c r="P23" s="233"/>
      <c r="Q23" s="233"/>
      <c r="R23" s="233"/>
      <c r="S23" s="233"/>
      <c r="T23" s="233"/>
      <c r="U23" s="233"/>
      <c r="V23" s="233"/>
      <c r="W23" s="233"/>
      <c r="X23" s="57">
        <f t="shared" ref="X23:AC23" si="7">COUNTIF(X5:X19,0)+COUNTIF(X5:X19,1)</f>
        <v>1</v>
      </c>
      <c r="Y23" s="57">
        <f t="shared" si="7"/>
        <v>0</v>
      </c>
      <c r="Z23" s="57">
        <f t="shared" si="7"/>
        <v>0</v>
      </c>
      <c r="AA23" s="57">
        <f t="shared" si="7"/>
        <v>0</v>
      </c>
      <c r="AB23" s="57">
        <f t="shared" si="7"/>
        <v>0</v>
      </c>
      <c r="AC23" s="57">
        <f t="shared" si="7"/>
        <v>0</v>
      </c>
    </row>
    <row r="24" spans="1:42" ht="36.75" customHeight="1" thickBot="1" x14ac:dyDescent="0.3">
      <c r="B24" s="29" t="s">
        <v>48</v>
      </c>
      <c r="N24" s="234"/>
      <c r="O24" s="235"/>
      <c r="P24" s="235"/>
      <c r="Q24" s="235"/>
      <c r="R24" s="235"/>
      <c r="S24" s="235"/>
      <c r="T24" s="235"/>
      <c r="U24" s="235"/>
      <c r="V24" s="235"/>
      <c r="W24" s="235"/>
      <c r="X24" s="58">
        <f t="shared" ref="X24:AC24" si="8">X23/$N$1</f>
        <v>0.125</v>
      </c>
      <c r="Y24" s="58">
        <f t="shared" si="8"/>
        <v>0</v>
      </c>
      <c r="Z24" s="58">
        <f t="shared" si="8"/>
        <v>0</v>
      </c>
      <c r="AA24" s="58">
        <f t="shared" si="8"/>
        <v>0</v>
      </c>
      <c r="AB24" s="58">
        <f t="shared" si="8"/>
        <v>0</v>
      </c>
      <c r="AC24" s="59">
        <f t="shared" si="8"/>
        <v>0</v>
      </c>
    </row>
    <row r="25" spans="1:42" ht="16.5" thickTop="1" thickBot="1" x14ac:dyDescent="0.3">
      <c r="B25" s="63"/>
    </row>
    <row r="26" spans="1:42" ht="15.75" thickTop="1" x14ac:dyDescent="0.25"/>
    <row r="31" spans="1:42" ht="36" customHeight="1" x14ac:dyDescent="0.25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</sheetData>
  <mergeCells count="16">
    <mergeCell ref="A1:B1"/>
    <mergeCell ref="C1:E1"/>
    <mergeCell ref="I1:M1"/>
    <mergeCell ref="N1:P1"/>
    <mergeCell ref="X2:AD2"/>
    <mergeCell ref="AH1:AK1"/>
    <mergeCell ref="N22:W24"/>
    <mergeCell ref="Q3:Q4"/>
    <mergeCell ref="W3:W4"/>
    <mergeCell ref="R3:V3"/>
    <mergeCell ref="C3:P3"/>
    <mergeCell ref="C2:W2"/>
    <mergeCell ref="AE2:AE4"/>
    <mergeCell ref="AD3:AD4"/>
    <mergeCell ref="X3:Z3"/>
    <mergeCell ref="AA3:AC3"/>
  </mergeCells>
  <phoneticPr fontId="0" type="noConversion"/>
  <conditionalFormatting sqref="AE5:AE19">
    <cfRule type="cellIs" dxfId="28" priority="8" operator="lessThan">
      <formula>8</formula>
    </cfRule>
  </conditionalFormatting>
  <conditionalFormatting sqref="Q5:Q19">
    <cfRule type="cellIs" dxfId="27" priority="6" operator="lessThan">
      <formula>2</formula>
    </cfRule>
  </conditionalFormatting>
  <conditionalFormatting sqref="AE5:AE19">
    <cfRule type="cellIs" dxfId="26" priority="4" operator="lessThan">
      <formula>8</formula>
    </cfRule>
  </conditionalFormatting>
  <conditionalFormatting sqref="W5:W19">
    <cfRule type="cellIs" dxfId="25" priority="3" operator="lessThan">
      <formula>2</formula>
    </cfRule>
  </conditionalFormatting>
  <conditionalFormatting sqref="AF5:AF19">
    <cfRule type="cellIs" dxfId="24" priority="1" operator="equal">
      <formula>2</formula>
    </cfRule>
  </conditionalFormatting>
  <conditionalFormatting sqref="X21:AC21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1:V21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H1:AK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26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31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B10" sqref="AB10"/>
    </sheetView>
  </sheetViews>
  <sheetFormatPr defaultRowHeight="15" x14ac:dyDescent="0.25"/>
  <cols>
    <col min="1" max="1" width="4.28515625" style="29" customWidth="1"/>
    <col min="2" max="2" width="19.85546875" style="29" customWidth="1"/>
    <col min="3" max="29" width="3.7109375" style="29" customWidth="1"/>
    <col min="30" max="30" width="4.85546875" style="29" customWidth="1"/>
    <col min="31" max="31" width="5.7109375" style="29" customWidth="1"/>
    <col min="32" max="32" width="9" style="29" customWidth="1"/>
    <col min="33" max="16384" width="9.140625" style="29"/>
  </cols>
  <sheetData>
    <row r="1" spans="1:37" ht="40.5" customHeight="1" thickTop="1" thickBot="1" x14ac:dyDescent="0.5">
      <c r="A1" s="254" t="s">
        <v>41</v>
      </c>
      <c r="B1" s="254"/>
      <c r="C1" s="236">
        <f>содержание!$C9</f>
        <v>44589</v>
      </c>
      <c r="D1" s="237"/>
      <c r="E1" s="238"/>
      <c r="I1" s="261" t="s">
        <v>43</v>
      </c>
      <c r="J1" s="261"/>
      <c r="K1" s="261"/>
      <c r="L1" s="261"/>
      <c r="M1" s="262"/>
      <c r="N1" s="265">
        <v>8</v>
      </c>
      <c r="O1" s="266"/>
      <c r="P1" s="267"/>
      <c r="Q1" s="90"/>
      <c r="R1" s="90"/>
      <c r="S1" s="90"/>
      <c r="T1" s="90"/>
      <c r="U1" s="90"/>
      <c r="V1" s="90"/>
      <c r="AH1" s="229" t="s">
        <v>49</v>
      </c>
      <c r="AI1" s="229"/>
      <c r="AJ1" s="229"/>
      <c r="AK1" s="229"/>
    </row>
    <row r="2" spans="1:37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158"/>
      <c r="X2" s="258" t="s">
        <v>2</v>
      </c>
      <c r="Y2" s="259"/>
      <c r="Z2" s="259"/>
      <c r="AA2" s="259"/>
      <c r="AB2" s="259"/>
      <c r="AC2" s="259"/>
      <c r="AD2" s="260"/>
      <c r="AE2" s="226" t="s">
        <v>3</v>
      </c>
    </row>
    <row r="3" spans="1:37" ht="20.25" customHeight="1" x14ac:dyDescent="0.3">
      <c r="A3" s="32"/>
      <c r="B3" s="68" t="str">
        <f>содержание!$D9</f>
        <v>РТ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50" t="s">
        <v>4</v>
      </c>
      <c r="X3" s="245" t="s">
        <v>68</v>
      </c>
      <c r="Y3" s="246"/>
      <c r="Z3" s="247"/>
      <c r="AA3" s="245" t="s">
        <v>72</v>
      </c>
      <c r="AB3" s="246"/>
      <c r="AC3" s="247"/>
      <c r="AD3" s="252" t="s">
        <v>4</v>
      </c>
      <c r="AE3" s="227"/>
    </row>
    <row r="4" spans="1:37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6">
        <v>9</v>
      </c>
      <c r="L4" s="103">
        <v>10</v>
      </c>
      <c r="M4" s="36">
        <v>11</v>
      </c>
      <c r="N4" s="103">
        <v>12</v>
      </c>
      <c r="O4" s="36">
        <v>13</v>
      </c>
      <c r="P4" s="111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251"/>
      <c r="X4" s="33">
        <v>20</v>
      </c>
      <c r="Y4" s="38">
        <v>21</v>
      </c>
      <c r="Z4" s="33">
        <v>22</v>
      </c>
      <c r="AA4" s="38">
        <v>23</v>
      </c>
      <c r="AB4" s="33">
        <v>24</v>
      </c>
      <c r="AC4" s="38">
        <v>25</v>
      </c>
      <c r="AD4" s="253"/>
      <c r="AE4" s="228"/>
    </row>
    <row r="5" spans="1:37" ht="15.75" thickBot="1" x14ac:dyDescent="0.3">
      <c r="A5" s="39">
        <v>1</v>
      </c>
      <c r="B5" s="40" t="str">
        <f>сводные_таблицы!C4</f>
        <v>Акрамходжаев Д</v>
      </c>
      <c r="C5" s="181">
        <v>1</v>
      </c>
      <c r="D5" s="181">
        <v>0</v>
      </c>
      <c r="E5" s="181">
        <v>0</v>
      </c>
      <c r="F5" s="181">
        <v>0</v>
      </c>
      <c r="G5" s="181">
        <v>0</v>
      </c>
      <c r="H5" s="181">
        <v>0</v>
      </c>
      <c r="I5" s="181">
        <v>0</v>
      </c>
      <c r="J5" s="181">
        <v>1</v>
      </c>
      <c r="K5" s="181">
        <v>1</v>
      </c>
      <c r="L5" s="181">
        <v>0</v>
      </c>
      <c r="M5" s="181">
        <v>0</v>
      </c>
      <c r="N5" s="181">
        <v>0</v>
      </c>
      <c r="O5" s="181">
        <v>0</v>
      </c>
      <c r="P5" s="181">
        <v>0</v>
      </c>
      <c r="Q5" s="115">
        <f>SUM(C5:P5)</f>
        <v>3</v>
      </c>
      <c r="R5" s="71">
        <v>0</v>
      </c>
      <c r="S5" s="71">
        <v>1</v>
      </c>
      <c r="T5" s="71">
        <v>1</v>
      </c>
      <c r="U5" s="71">
        <v>0</v>
      </c>
      <c r="V5" s="71">
        <v>0</v>
      </c>
      <c r="W5" s="71">
        <f>SUM(R5:V5)</f>
        <v>2</v>
      </c>
      <c r="X5" s="144"/>
      <c r="Y5" s="142"/>
      <c r="Z5" s="142"/>
      <c r="AA5" s="142"/>
      <c r="AB5" s="142"/>
      <c r="AC5" s="145"/>
      <c r="AD5" s="113">
        <f>SUM(X5:AC5)</f>
        <v>0</v>
      </c>
      <c r="AE5" s="41">
        <f>Q5+W5+AD5</f>
        <v>5</v>
      </c>
      <c r="AH5" s="29">
        <v>0</v>
      </c>
    </row>
    <row r="6" spans="1:37" ht="15.75" thickBot="1" x14ac:dyDescent="0.3">
      <c r="A6" s="32">
        <v>2</v>
      </c>
      <c r="B6" s="40" t="str">
        <f>сводные_таблицы!C5</f>
        <v>Вялкова К</v>
      </c>
      <c r="C6" s="190">
        <v>1</v>
      </c>
      <c r="D6" s="190">
        <v>1</v>
      </c>
      <c r="E6" s="190">
        <v>1</v>
      </c>
      <c r="F6" s="190">
        <v>1</v>
      </c>
      <c r="G6" s="190">
        <v>0</v>
      </c>
      <c r="H6" s="190">
        <v>1</v>
      </c>
      <c r="I6" s="190">
        <v>1</v>
      </c>
      <c r="J6" s="190">
        <v>1</v>
      </c>
      <c r="K6" s="190">
        <v>1</v>
      </c>
      <c r="L6" s="190">
        <v>1</v>
      </c>
      <c r="M6" s="190">
        <v>1</v>
      </c>
      <c r="N6" s="190">
        <v>1</v>
      </c>
      <c r="O6" s="190">
        <v>1</v>
      </c>
      <c r="P6" s="190">
        <v>0</v>
      </c>
      <c r="Q6" s="115">
        <f t="shared" ref="Q6:Q19" si="0">SUM(C6:P6)</f>
        <v>12</v>
      </c>
      <c r="R6" s="28">
        <v>1</v>
      </c>
      <c r="S6" s="28">
        <v>1</v>
      </c>
      <c r="T6" s="28">
        <v>1</v>
      </c>
      <c r="U6" s="28">
        <v>1</v>
      </c>
      <c r="V6" s="28">
        <v>0</v>
      </c>
      <c r="W6" s="71">
        <f>SUM(R6:V6)</f>
        <v>4</v>
      </c>
      <c r="X6" s="27"/>
      <c r="Y6" s="28"/>
      <c r="Z6" s="28"/>
      <c r="AA6" s="28"/>
      <c r="AB6" s="28"/>
      <c r="AC6" s="106"/>
      <c r="AD6" s="99">
        <f t="shared" ref="AD6:AD19" si="1">SUM(X6:AC6)</f>
        <v>0</v>
      </c>
      <c r="AE6" s="41">
        <f t="shared" ref="AE6:AE19" si="2">Q6+W6+AD6</f>
        <v>16</v>
      </c>
      <c r="AH6" s="29">
        <f>IF(AND(K6&gt;2,Q6&gt;1,W6&gt;1,AE6&gt;7),1,0)</f>
        <v>0</v>
      </c>
    </row>
    <row r="7" spans="1:37" ht="15.75" thickBot="1" x14ac:dyDescent="0.3">
      <c r="A7" s="32">
        <v>3</v>
      </c>
      <c r="B7" s="40" t="str">
        <f>сводные_таблицы!C6</f>
        <v>Дрожжин А</v>
      </c>
      <c r="C7" s="190">
        <v>0</v>
      </c>
      <c r="D7" s="190">
        <v>0</v>
      </c>
      <c r="E7" s="190">
        <v>1</v>
      </c>
      <c r="F7" s="190">
        <v>0</v>
      </c>
      <c r="G7" s="190">
        <v>0</v>
      </c>
      <c r="H7" s="190">
        <v>0</v>
      </c>
      <c r="I7" s="190">
        <v>1</v>
      </c>
      <c r="J7" s="190">
        <v>0</v>
      </c>
      <c r="K7" s="190">
        <v>0</v>
      </c>
      <c r="L7" s="190">
        <v>0</v>
      </c>
      <c r="M7" s="190">
        <v>1</v>
      </c>
      <c r="N7" s="190">
        <v>0</v>
      </c>
      <c r="O7" s="190">
        <v>0</v>
      </c>
      <c r="P7" s="190">
        <v>0</v>
      </c>
      <c r="Q7" s="115">
        <f t="shared" si="0"/>
        <v>3</v>
      </c>
      <c r="R7" s="29">
        <v>1</v>
      </c>
      <c r="S7" s="28">
        <v>1</v>
      </c>
      <c r="T7" s="28">
        <v>0</v>
      </c>
      <c r="U7" s="28">
        <v>0</v>
      </c>
      <c r="V7" s="28">
        <v>0</v>
      </c>
      <c r="W7" s="71">
        <f>SUM(R7:V7)</f>
        <v>2</v>
      </c>
      <c r="X7" s="27"/>
      <c r="Y7" s="28"/>
      <c r="Z7" s="28"/>
      <c r="AA7" s="28"/>
      <c r="AB7" s="28"/>
      <c r="AC7" s="106"/>
      <c r="AD7" s="99">
        <f t="shared" si="1"/>
        <v>0</v>
      </c>
      <c r="AE7" s="41">
        <f t="shared" si="2"/>
        <v>5</v>
      </c>
      <c r="AH7" s="29">
        <v>1</v>
      </c>
    </row>
    <row r="8" spans="1:37" ht="15.75" thickBot="1" x14ac:dyDescent="0.3">
      <c r="A8" s="32">
        <v>4</v>
      </c>
      <c r="B8" s="40" t="str">
        <f>сводные_таблицы!C7</f>
        <v>Жуманиязова А</v>
      </c>
      <c r="C8" s="190">
        <v>0</v>
      </c>
      <c r="D8" s="190">
        <v>0</v>
      </c>
      <c r="E8" s="190">
        <v>0</v>
      </c>
      <c r="F8" s="190">
        <v>0</v>
      </c>
      <c r="G8" s="190">
        <v>0</v>
      </c>
      <c r="H8" s="190">
        <v>1</v>
      </c>
      <c r="I8" s="190">
        <v>1</v>
      </c>
      <c r="J8" s="190">
        <v>1</v>
      </c>
      <c r="K8" s="190">
        <v>1</v>
      </c>
      <c r="L8" s="190">
        <v>1</v>
      </c>
      <c r="M8" s="190">
        <v>1</v>
      </c>
      <c r="N8" s="190">
        <v>1</v>
      </c>
      <c r="O8" s="190">
        <v>1</v>
      </c>
      <c r="P8" s="190">
        <v>1</v>
      </c>
      <c r="Q8" s="115">
        <f t="shared" si="0"/>
        <v>9</v>
      </c>
      <c r="R8" s="28">
        <v>0</v>
      </c>
      <c r="S8" s="28">
        <v>1</v>
      </c>
      <c r="T8" s="28">
        <v>1</v>
      </c>
      <c r="U8" s="28">
        <v>1</v>
      </c>
      <c r="V8" s="28">
        <v>1</v>
      </c>
      <c r="W8" s="71">
        <f>SUM(R8:V8)</f>
        <v>4</v>
      </c>
      <c r="X8" s="27"/>
      <c r="Y8" s="28"/>
      <c r="Z8" s="28"/>
      <c r="AA8" s="28"/>
      <c r="AB8" s="28"/>
      <c r="AC8" s="106"/>
      <c r="AD8" s="99">
        <f t="shared" si="1"/>
        <v>0</v>
      </c>
      <c r="AE8" s="41">
        <f t="shared" si="2"/>
        <v>13</v>
      </c>
      <c r="AH8" s="29">
        <v>1</v>
      </c>
    </row>
    <row r="9" spans="1:37" ht="15.75" thickBot="1" x14ac:dyDescent="0.3">
      <c r="A9" s="32">
        <v>5</v>
      </c>
      <c r="B9" s="40" t="str">
        <f>сводные_таблицы!C8</f>
        <v>Назмышева А</v>
      </c>
      <c r="C9" s="190">
        <v>0</v>
      </c>
      <c r="D9" s="190">
        <v>0</v>
      </c>
      <c r="E9" s="190">
        <v>0</v>
      </c>
      <c r="F9" s="190">
        <v>0</v>
      </c>
      <c r="G9" s="190">
        <v>0</v>
      </c>
      <c r="H9" s="190">
        <v>1</v>
      </c>
      <c r="I9" s="190">
        <v>1</v>
      </c>
      <c r="J9" s="190">
        <v>1</v>
      </c>
      <c r="K9" s="190">
        <v>1</v>
      </c>
      <c r="L9" s="190">
        <v>1</v>
      </c>
      <c r="M9" s="190">
        <v>1</v>
      </c>
      <c r="N9" s="190">
        <v>0</v>
      </c>
      <c r="O9" s="190">
        <v>1</v>
      </c>
      <c r="P9" s="190">
        <v>0</v>
      </c>
      <c r="Q9" s="115">
        <f t="shared" si="0"/>
        <v>7</v>
      </c>
      <c r="R9" s="28">
        <v>1</v>
      </c>
      <c r="S9" s="28">
        <v>0</v>
      </c>
      <c r="T9" s="28">
        <v>1</v>
      </c>
      <c r="U9" s="28">
        <v>1</v>
      </c>
      <c r="V9" s="28">
        <v>0</v>
      </c>
      <c r="W9" s="71">
        <f>SUM(R9:V9)</f>
        <v>3</v>
      </c>
      <c r="X9" s="27"/>
      <c r="Y9" s="28"/>
      <c r="Z9" s="28"/>
      <c r="AA9" s="28"/>
      <c r="AB9" s="28"/>
      <c r="AC9" s="106"/>
      <c r="AD9" s="99">
        <f t="shared" si="1"/>
        <v>0</v>
      </c>
      <c r="AE9" s="41">
        <f t="shared" si="2"/>
        <v>10</v>
      </c>
      <c r="AH9" s="29">
        <v>1</v>
      </c>
    </row>
    <row r="10" spans="1:37" ht="15.75" thickBot="1" x14ac:dyDescent="0.3">
      <c r="A10" s="32">
        <v>6</v>
      </c>
      <c r="B10" s="40" t="str">
        <f>сводные_таблицы!C9</f>
        <v>Распопов К</v>
      </c>
      <c r="C10" s="190">
        <v>0</v>
      </c>
      <c r="D10" s="190">
        <v>0</v>
      </c>
      <c r="E10" s="190">
        <v>0</v>
      </c>
      <c r="F10" s="190">
        <v>0</v>
      </c>
      <c r="G10" s="190">
        <v>0</v>
      </c>
      <c r="H10" s="190">
        <v>1</v>
      </c>
      <c r="I10" s="190">
        <v>1</v>
      </c>
      <c r="J10" s="190">
        <v>0</v>
      </c>
      <c r="K10" s="190">
        <v>1</v>
      </c>
      <c r="L10" s="190">
        <v>0</v>
      </c>
      <c r="M10" s="190">
        <v>1</v>
      </c>
      <c r="N10" s="190">
        <v>1</v>
      </c>
      <c r="O10" s="190">
        <v>1</v>
      </c>
      <c r="P10" s="190">
        <v>0</v>
      </c>
      <c r="Q10" s="115">
        <f t="shared" si="0"/>
        <v>6</v>
      </c>
      <c r="R10" s="28">
        <v>1</v>
      </c>
      <c r="S10" s="28">
        <v>0</v>
      </c>
      <c r="T10" s="28">
        <v>0</v>
      </c>
      <c r="U10" s="28">
        <v>1</v>
      </c>
      <c r="V10" s="28">
        <v>0</v>
      </c>
      <c r="W10" s="71">
        <f>SUM(R10:V10)</f>
        <v>2</v>
      </c>
      <c r="X10" s="27"/>
      <c r="Y10" s="28"/>
      <c r="Z10" s="28"/>
      <c r="AA10" s="28"/>
      <c r="AB10" s="28"/>
      <c r="AC10" s="106"/>
      <c r="AD10" s="99">
        <f t="shared" si="1"/>
        <v>0</v>
      </c>
      <c r="AE10" s="41">
        <f t="shared" si="2"/>
        <v>8</v>
      </c>
      <c r="AH10" s="29">
        <v>1</v>
      </c>
    </row>
    <row r="11" spans="1:37" ht="15.75" thickBot="1" x14ac:dyDescent="0.3">
      <c r="A11" s="32">
        <v>7</v>
      </c>
      <c r="B11" s="40" t="str">
        <f>сводные_таблицы!C10</f>
        <v>Суслов А</v>
      </c>
      <c r="C11" s="190">
        <v>0</v>
      </c>
      <c r="D11" s="190">
        <v>0</v>
      </c>
      <c r="E11" s="190">
        <v>0</v>
      </c>
      <c r="F11" s="190">
        <v>0</v>
      </c>
      <c r="G11" s="190">
        <v>0</v>
      </c>
      <c r="H11" s="190">
        <v>1</v>
      </c>
      <c r="I11" s="190">
        <v>0</v>
      </c>
      <c r="J11" s="190">
        <v>0</v>
      </c>
      <c r="K11" s="190">
        <v>0</v>
      </c>
      <c r="L11" s="190">
        <v>0</v>
      </c>
      <c r="M11" s="190">
        <v>0</v>
      </c>
      <c r="N11" s="190">
        <v>0</v>
      </c>
      <c r="O11" s="190">
        <v>1</v>
      </c>
      <c r="P11" s="190">
        <v>1</v>
      </c>
      <c r="Q11" s="115">
        <f t="shared" si="0"/>
        <v>3</v>
      </c>
      <c r="R11" s="73">
        <v>1</v>
      </c>
      <c r="S11" s="73">
        <v>1</v>
      </c>
      <c r="T11" s="73">
        <v>1</v>
      </c>
      <c r="U11" s="73">
        <v>0</v>
      </c>
      <c r="V11" s="73">
        <v>1</v>
      </c>
      <c r="W11" s="71">
        <f>SUM(R11:V11)</f>
        <v>4</v>
      </c>
      <c r="X11" s="27"/>
      <c r="Y11" s="28"/>
      <c r="Z11" s="28"/>
      <c r="AA11" s="28"/>
      <c r="AB11" s="28"/>
      <c r="AC11" s="106"/>
      <c r="AD11" s="99">
        <f t="shared" si="1"/>
        <v>0</v>
      </c>
      <c r="AE11" s="41">
        <f t="shared" si="2"/>
        <v>7</v>
      </c>
      <c r="AH11" s="29">
        <v>1</v>
      </c>
    </row>
    <row r="12" spans="1:37" ht="15.75" thickBot="1" x14ac:dyDescent="0.3">
      <c r="A12" s="32">
        <v>8</v>
      </c>
      <c r="B12" s="40" t="str">
        <f>сводные_таблицы!C11</f>
        <v>Чарушникова А</v>
      </c>
      <c r="C12" s="190">
        <v>0</v>
      </c>
      <c r="D12" s="190">
        <v>0</v>
      </c>
      <c r="E12" s="190">
        <v>0</v>
      </c>
      <c r="F12" s="190">
        <v>0</v>
      </c>
      <c r="G12" s="190">
        <v>0</v>
      </c>
      <c r="H12" s="190">
        <v>1</v>
      </c>
      <c r="I12" s="190">
        <v>1</v>
      </c>
      <c r="J12" s="190">
        <v>1</v>
      </c>
      <c r="K12" s="190">
        <v>1</v>
      </c>
      <c r="L12" s="190">
        <v>1</v>
      </c>
      <c r="M12" s="190">
        <v>1</v>
      </c>
      <c r="N12" s="190">
        <v>0</v>
      </c>
      <c r="O12" s="190">
        <v>0</v>
      </c>
      <c r="P12" s="190">
        <v>0</v>
      </c>
      <c r="Q12" s="115">
        <f t="shared" si="0"/>
        <v>6</v>
      </c>
      <c r="R12" s="28">
        <v>1</v>
      </c>
      <c r="S12" s="28">
        <v>1</v>
      </c>
      <c r="T12" s="28">
        <v>0</v>
      </c>
      <c r="U12" s="28">
        <v>1</v>
      </c>
      <c r="V12" s="28">
        <v>0</v>
      </c>
      <c r="W12" s="71">
        <f>SUM(R12:V12)</f>
        <v>3</v>
      </c>
      <c r="X12" s="27"/>
      <c r="Y12" s="28"/>
      <c r="Z12" s="28"/>
      <c r="AA12" s="28"/>
      <c r="AB12" s="28"/>
      <c r="AC12" s="106"/>
      <c r="AD12" s="99">
        <f t="shared" si="1"/>
        <v>0</v>
      </c>
      <c r="AE12" s="41">
        <f t="shared" si="2"/>
        <v>9</v>
      </c>
      <c r="AG12" s="56"/>
      <c r="AH12" s="29">
        <f t="shared" ref="AH12:AH19" si="3">IF(AND(W12&gt;1,W12&gt;7),1,0)</f>
        <v>0</v>
      </c>
    </row>
    <row r="13" spans="1:37" ht="15.75" thickBot="1" x14ac:dyDescent="0.3">
      <c r="A13" s="32">
        <v>9</v>
      </c>
      <c r="B13" s="40">
        <f>сводные_таблицы!C12</f>
        <v>0</v>
      </c>
      <c r="C13" s="74"/>
      <c r="D13" s="75"/>
      <c r="E13" s="75"/>
      <c r="F13" s="75"/>
      <c r="G13" s="75"/>
      <c r="H13" s="75"/>
      <c r="I13" s="75"/>
      <c r="J13" s="75"/>
      <c r="K13" s="73"/>
      <c r="L13" s="75"/>
      <c r="M13" s="28"/>
      <c r="N13" s="28"/>
      <c r="O13" s="28"/>
      <c r="P13" s="106"/>
      <c r="Q13" s="115">
        <f t="shared" si="0"/>
        <v>0</v>
      </c>
      <c r="R13" s="28"/>
      <c r="S13" s="28"/>
      <c r="T13" s="28"/>
      <c r="U13" s="28"/>
      <c r="V13" s="28"/>
      <c r="W13" s="71">
        <f>SUM(R13:V13)</f>
        <v>0</v>
      </c>
      <c r="X13" s="27"/>
      <c r="Y13" s="28"/>
      <c r="Z13" s="28"/>
      <c r="AA13" s="28"/>
      <c r="AB13" s="28"/>
      <c r="AC13" s="106"/>
      <c r="AD13" s="99">
        <f t="shared" si="1"/>
        <v>0</v>
      </c>
      <c r="AE13" s="41">
        <f t="shared" si="2"/>
        <v>0</v>
      </c>
      <c r="AH13" s="29">
        <f t="shared" si="3"/>
        <v>0</v>
      </c>
    </row>
    <row r="14" spans="1:37" ht="15.75" thickBot="1" x14ac:dyDescent="0.3">
      <c r="A14" s="32">
        <v>10</v>
      </c>
      <c r="B14" s="40">
        <f>сводные_таблицы!C13</f>
        <v>0</v>
      </c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28"/>
      <c r="O14" s="28"/>
      <c r="P14" s="106"/>
      <c r="Q14" s="115">
        <f t="shared" si="0"/>
        <v>0</v>
      </c>
      <c r="R14" s="28"/>
      <c r="S14" s="28"/>
      <c r="T14" s="28"/>
      <c r="U14" s="28"/>
      <c r="V14" s="28"/>
      <c r="W14" s="71">
        <f>SUM(R14:V14)</f>
        <v>0</v>
      </c>
      <c r="X14" s="27"/>
      <c r="Y14" s="28"/>
      <c r="Z14" s="28"/>
      <c r="AA14" s="28"/>
      <c r="AB14" s="28"/>
      <c r="AC14" s="106"/>
      <c r="AD14" s="99">
        <f t="shared" si="1"/>
        <v>0</v>
      </c>
      <c r="AE14" s="41">
        <f t="shared" si="2"/>
        <v>0</v>
      </c>
      <c r="AH14" s="29">
        <f t="shared" si="3"/>
        <v>0</v>
      </c>
    </row>
    <row r="15" spans="1:37" ht="15.75" thickBot="1" x14ac:dyDescent="0.3">
      <c r="A15" s="32">
        <v>11</v>
      </c>
      <c r="B15" s="40">
        <f>сводные_таблицы!C14</f>
        <v>0</v>
      </c>
      <c r="C15" s="27"/>
      <c r="D15" s="28"/>
      <c r="E15" s="28"/>
      <c r="F15" s="28"/>
      <c r="G15" s="28"/>
      <c r="H15" s="28"/>
      <c r="I15" s="28"/>
      <c r="J15" s="28"/>
      <c r="K15" s="73"/>
      <c r="L15" s="28"/>
      <c r="M15" s="28"/>
      <c r="N15" s="28"/>
      <c r="O15" s="28"/>
      <c r="P15" s="106"/>
      <c r="Q15" s="115">
        <f t="shared" si="0"/>
        <v>0</v>
      </c>
      <c r="R15" s="28"/>
      <c r="S15" s="28"/>
      <c r="T15" s="28"/>
      <c r="U15" s="28"/>
      <c r="V15" s="28"/>
      <c r="W15" s="71">
        <f>SUM(R15:V15)</f>
        <v>0</v>
      </c>
      <c r="X15" s="27"/>
      <c r="Y15" s="28"/>
      <c r="Z15" s="28"/>
      <c r="AA15" s="28"/>
      <c r="AB15" s="28"/>
      <c r="AC15" s="106"/>
      <c r="AD15" s="99">
        <f t="shared" si="1"/>
        <v>0</v>
      </c>
      <c r="AE15" s="41">
        <f t="shared" si="2"/>
        <v>0</v>
      </c>
      <c r="AH15" s="29">
        <f t="shared" si="3"/>
        <v>0</v>
      </c>
    </row>
    <row r="16" spans="1:37" ht="15.75" thickBot="1" x14ac:dyDescent="0.3">
      <c r="A16" s="32">
        <v>12</v>
      </c>
      <c r="B16" s="40">
        <f>сводные_таблицы!C15</f>
        <v>0</v>
      </c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105"/>
      <c r="Q16" s="115">
        <f t="shared" si="0"/>
        <v>0</v>
      </c>
      <c r="R16" s="73"/>
      <c r="S16" s="73"/>
      <c r="T16" s="73"/>
      <c r="U16" s="73"/>
      <c r="V16" s="73"/>
      <c r="W16" s="71">
        <f>SUM(R16:V16)</f>
        <v>0</v>
      </c>
      <c r="X16" s="27"/>
      <c r="Y16" s="28"/>
      <c r="Z16" s="28"/>
      <c r="AA16" s="28"/>
      <c r="AB16" s="28"/>
      <c r="AC16" s="106"/>
      <c r="AD16" s="99">
        <f t="shared" si="1"/>
        <v>0</v>
      </c>
      <c r="AE16" s="41">
        <f t="shared" si="2"/>
        <v>0</v>
      </c>
      <c r="AH16" s="29">
        <f t="shared" si="3"/>
        <v>0</v>
      </c>
    </row>
    <row r="17" spans="1:35" ht="15.75" thickBot="1" x14ac:dyDescent="0.3">
      <c r="A17" s="32">
        <v>13</v>
      </c>
      <c r="B17" s="40">
        <f>сводные_таблицы!C16</f>
        <v>0</v>
      </c>
      <c r="C17" s="7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105"/>
      <c r="Q17" s="115">
        <f t="shared" si="0"/>
        <v>0</v>
      </c>
      <c r="R17" s="73"/>
      <c r="S17" s="73"/>
      <c r="T17" s="73"/>
      <c r="U17" s="73"/>
      <c r="V17" s="73"/>
      <c r="W17" s="71">
        <f>SUM(R17:V17)</f>
        <v>0</v>
      </c>
      <c r="X17" s="27"/>
      <c r="Y17" s="28"/>
      <c r="Z17" s="28"/>
      <c r="AA17" s="28"/>
      <c r="AB17" s="28"/>
      <c r="AC17" s="106"/>
      <c r="AD17" s="99">
        <f t="shared" si="1"/>
        <v>0</v>
      </c>
      <c r="AE17" s="41">
        <f t="shared" si="2"/>
        <v>0</v>
      </c>
      <c r="AH17" s="29">
        <f t="shared" si="3"/>
        <v>0</v>
      </c>
    </row>
    <row r="18" spans="1:35" ht="15.75" thickBot="1" x14ac:dyDescent="0.3">
      <c r="A18" s="32">
        <v>14</v>
      </c>
      <c r="B18" s="40">
        <f>сводные_таблицы!C17</f>
        <v>0</v>
      </c>
      <c r="C18" s="27"/>
      <c r="D18" s="28"/>
      <c r="E18" s="28"/>
      <c r="F18" s="28"/>
      <c r="G18" s="28"/>
      <c r="H18" s="28"/>
      <c r="I18" s="28"/>
      <c r="J18" s="28"/>
      <c r="K18" s="73"/>
      <c r="L18" s="28"/>
      <c r="M18" s="28"/>
      <c r="N18" s="28"/>
      <c r="O18" s="28"/>
      <c r="P18" s="106"/>
      <c r="Q18" s="115">
        <f t="shared" si="0"/>
        <v>0</v>
      </c>
      <c r="R18" s="28"/>
      <c r="S18" s="28"/>
      <c r="T18" s="28"/>
      <c r="U18" s="28"/>
      <c r="V18" s="28"/>
      <c r="W18" s="71">
        <f>SUM(R18:V18)</f>
        <v>0</v>
      </c>
      <c r="X18" s="27"/>
      <c r="Y18" s="28"/>
      <c r="Z18" s="28"/>
      <c r="AA18" s="28"/>
      <c r="AB18" s="28"/>
      <c r="AC18" s="106"/>
      <c r="AD18" s="99">
        <f t="shared" si="1"/>
        <v>0</v>
      </c>
      <c r="AE18" s="41">
        <f t="shared" si="2"/>
        <v>0</v>
      </c>
      <c r="AH18" s="29">
        <f t="shared" si="3"/>
        <v>0</v>
      </c>
    </row>
    <row r="19" spans="1:35" ht="15.75" thickBot="1" x14ac:dyDescent="0.3">
      <c r="A19" s="32">
        <v>15</v>
      </c>
      <c r="B19" s="40">
        <f>сводные_таблицы!C18</f>
        <v>0</v>
      </c>
      <c r="C19" s="76"/>
      <c r="D19" s="77"/>
      <c r="E19" s="77"/>
      <c r="F19" s="77"/>
      <c r="G19" s="77"/>
      <c r="H19" s="77"/>
      <c r="I19" s="77"/>
      <c r="J19" s="77"/>
      <c r="K19" s="73"/>
      <c r="L19" s="77"/>
      <c r="M19" s="77"/>
      <c r="N19" s="77"/>
      <c r="O19" s="77"/>
      <c r="P19" s="107"/>
      <c r="Q19" s="115">
        <f t="shared" si="0"/>
        <v>0</v>
      </c>
      <c r="R19" s="77"/>
      <c r="S19" s="77"/>
      <c r="T19" s="77"/>
      <c r="U19" s="77"/>
      <c r="V19" s="77"/>
      <c r="W19" s="71">
        <f>SUM(R19:V19)</f>
        <v>0</v>
      </c>
      <c r="X19" s="76"/>
      <c r="Y19" s="77"/>
      <c r="Z19" s="77"/>
      <c r="AA19" s="77"/>
      <c r="AB19" s="77"/>
      <c r="AC19" s="107"/>
      <c r="AD19" s="99">
        <f t="shared" si="1"/>
        <v>0</v>
      </c>
      <c r="AE19" s="41">
        <f t="shared" si="2"/>
        <v>0</v>
      </c>
      <c r="AH19" s="29">
        <f t="shared" si="3"/>
        <v>0</v>
      </c>
    </row>
    <row r="20" spans="1:35" ht="22.5" customHeight="1" thickBot="1" x14ac:dyDescent="0.3">
      <c r="A20" s="42"/>
      <c r="B20" s="43" t="s">
        <v>3</v>
      </c>
      <c r="C20" s="44">
        <f t="shared" ref="C20:P20" si="4">SUM(C5:C19)</f>
        <v>2</v>
      </c>
      <c r="D20" s="44">
        <f t="shared" si="4"/>
        <v>1</v>
      </c>
      <c r="E20" s="44">
        <f t="shared" si="4"/>
        <v>2</v>
      </c>
      <c r="F20" s="44">
        <f t="shared" si="4"/>
        <v>1</v>
      </c>
      <c r="G20" s="44">
        <f t="shared" si="4"/>
        <v>0</v>
      </c>
      <c r="H20" s="44">
        <f t="shared" si="4"/>
        <v>6</v>
      </c>
      <c r="I20" s="44">
        <f t="shared" si="4"/>
        <v>6</v>
      </c>
      <c r="J20" s="44">
        <f t="shared" si="4"/>
        <v>5</v>
      </c>
      <c r="K20" s="44">
        <f t="shared" si="4"/>
        <v>6</v>
      </c>
      <c r="L20" s="44">
        <f t="shared" si="4"/>
        <v>4</v>
      </c>
      <c r="M20" s="44">
        <f t="shared" si="4"/>
        <v>6</v>
      </c>
      <c r="N20" s="44">
        <f t="shared" si="4"/>
        <v>3</v>
      </c>
      <c r="O20" s="44">
        <f t="shared" si="4"/>
        <v>5</v>
      </c>
      <c r="P20" s="44">
        <f t="shared" si="4"/>
        <v>2</v>
      </c>
      <c r="Q20" s="44"/>
      <c r="R20" s="44">
        <f t="shared" ref="R20:V20" si="5">SUM(R5:R19)</f>
        <v>6</v>
      </c>
      <c r="S20" s="44">
        <f t="shared" si="5"/>
        <v>6</v>
      </c>
      <c r="T20" s="44">
        <f t="shared" si="5"/>
        <v>5</v>
      </c>
      <c r="U20" s="44">
        <f t="shared" si="5"/>
        <v>5</v>
      </c>
      <c r="V20" s="44">
        <f t="shared" si="5"/>
        <v>2</v>
      </c>
      <c r="W20" s="45"/>
      <c r="X20" s="44">
        <f t="shared" ref="X20:AC20" si="6">COUNTIF(X5:X19,2)</f>
        <v>0</v>
      </c>
      <c r="Y20" s="44">
        <f t="shared" si="6"/>
        <v>0</v>
      </c>
      <c r="Z20" s="44">
        <f t="shared" si="6"/>
        <v>0</v>
      </c>
      <c r="AA20" s="44">
        <f t="shared" si="6"/>
        <v>0</v>
      </c>
      <c r="AB20" s="44">
        <f t="shared" si="6"/>
        <v>0</v>
      </c>
      <c r="AC20" s="44">
        <f t="shared" si="6"/>
        <v>0</v>
      </c>
      <c r="AD20" s="46"/>
      <c r="AE20" s="47"/>
    </row>
    <row r="21" spans="1:35" ht="40.5" customHeight="1" thickBot="1" x14ac:dyDescent="0.3">
      <c r="B21" s="48"/>
      <c r="C21" s="49">
        <f>C20/$N$1</f>
        <v>0.25</v>
      </c>
      <c r="D21" s="49">
        <f t="shared" ref="D21:AC21" si="7">D20/$N$1</f>
        <v>0.125</v>
      </c>
      <c r="E21" s="49">
        <f t="shared" si="7"/>
        <v>0.25</v>
      </c>
      <c r="F21" s="49">
        <f t="shared" si="7"/>
        <v>0.125</v>
      </c>
      <c r="G21" s="49">
        <f t="shared" si="7"/>
        <v>0</v>
      </c>
      <c r="H21" s="49">
        <f t="shared" si="7"/>
        <v>0.75</v>
      </c>
      <c r="I21" s="49">
        <f t="shared" si="7"/>
        <v>0.75</v>
      </c>
      <c r="J21" s="49">
        <f t="shared" si="7"/>
        <v>0.625</v>
      </c>
      <c r="K21" s="49">
        <f>K20/$N$1</f>
        <v>0.75</v>
      </c>
      <c r="L21" s="49">
        <f t="shared" si="7"/>
        <v>0.5</v>
      </c>
      <c r="M21" s="49">
        <f t="shared" si="7"/>
        <v>0.75</v>
      </c>
      <c r="N21" s="49">
        <f t="shared" si="7"/>
        <v>0.375</v>
      </c>
      <c r="O21" s="49">
        <f t="shared" si="7"/>
        <v>0.625</v>
      </c>
      <c r="P21" s="49">
        <f t="shared" si="7"/>
        <v>0.25</v>
      </c>
      <c r="Q21" s="49"/>
      <c r="R21" s="49">
        <f t="shared" si="7"/>
        <v>0.75</v>
      </c>
      <c r="S21" s="49">
        <f t="shared" si="7"/>
        <v>0.75</v>
      </c>
      <c r="T21" s="49">
        <f t="shared" si="7"/>
        <v>0.625</v>
      </c>
      <c r="U21" s="49">
        <f t="shared" si="7"/>
        <v>0.625</v>
      </c>
      <c r="V21" s="49">
        <f t="shared" si="7"/>
        <v>0.25</v>
      </c>
      <c r="W21" s="50"/>
      <c r="X21" s="49">
        <f t="shared" si="7"/>
        <v>0</v>
      </c>
      <c r="Y21" s="49">
        <f t="shared" si="7"/>
        <v>0</v>
      </c>
      <c r="Z21" s="49">
        <f t="shared" si="7"/>
        <v>0</v>
      </c>
      <c r="AA21" s="49">
        <f t="shared" si="7"/>
        <v>0</v>
      </c>
      <c r="AB21" s="49">
        <f t="shared" si="7"/>
        <v>0</v>
      </c>
      <c r="AC21" s="49">
        <f t="shared" si="7"/>
        <v>0</v>
      </c>
      <c r="AD21" s="51"/>
      <c r="AE21" s="29" t="s">
        <v>78</v>
      </c>
      <c r="AG21" s="135">
        <f>SUM(AH5:AH19)</f>
        <v>5</v>
      </c>
      <c r="AH21" s="29" t="s">
        <v>80</v>
      </c>
      <c r="AI21" s="135">
        <f>N1-AG21</f>
        <v>3</v>
      </c>
    </row>
    <row r="22" spans="1:35" ht="12.75" customHeight="1" x14ac:dyDescent="0.25">
      <c r="B22" s="5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230" t="s">
        <v>47</v>
      </c>
      <c r="O22" s="231"/>
      <c r="P22" s="231"/>
      <c r="Q22" s="231"/>
      <c r="R22" s="231"/>
      <c r="S22" s="231"/>
      <c r="T22" s="231"/>
      <c r="U22" s="231"/>
      <c r="V22" s="231"/>
      <c r="W22" s="231"/>
      <c r="X22" s="54"/>
      <c r="Y22" s="54"/>
      <c r="Z22" s="54"/>
      <c r="AA22" s="54"/>
      <c r="AB22" s="54"/>
      <c r="AC22" s="55"/>
      <c r="AD22" s="51"/>
      <c r="AE22" s="29" t="s">
        <v>79</v>
      </c>
      <c r="AG22" s="136">
        <f>AG21/N1</f>
        <v>0.625</v>
      </c>
      <c r="AH22" s="136"/>
      <c r="AI22" s="136">
        <f>AI21/N1</f>
        <v>0.375</v>
      </c>
    </row>
    <row r="23" spans="1:35" ht="21.75" customHeight="1" x14ac:dyDescent="0.25">
      <c r="B23" s="56"/>
      <c r="N23" s="232"/>
      <c r="O23" s="233"/>
      <c r="P23" s="233"/>
      <c r="Q23" s="233"/>
      <c r="R23" s="233"/>
      <c r="S23" s="233"/>
      <c r="T23" s="233"/>
      <c r="U23" s="233"/>
      <c r="V23" s="233"/>
      <c r="W23" s="233"/>
      <c r="X23" s="57">
        <f t="shared" ref="X23:AC23" si="8">COUNTIF(X5:X19,0)+COUNTIF(X5:X19,1)</f>
        <v>0</v>
      </c>
      <c r="Y23" s="57">
        <f t="shared" si="8"/>
        <v>0</v>
      </c>
      <c r="Z23" s="57">
        <f t="shared" si="8"/>
        <v>0</v>
      </c>
      <c r="AA23" s="57">
        <f t="shared" si="8"/>
        <v>0</v>
      </c>
      <c r="AB23" s="57">
        <f t="shared" si="8"/>
        <v>0</v>
      </c>
      <c r="AC23" s="57">
        <f t="shared" si="8"/>
        <v>0</v>
      </c>
    </row>
    <row r="24" spans="1:35" ht="36.75" customHeight="1" thickBot="1" x14ac:dyDescent="0.3">
      <c r="B24" s="29" t="s">
        <v>48</v>
      </c>
      <c r="N24" s="234"/>
      <c r="O24" s="235"/>
      <c r="P24" s="235"/>
      <c r="Q24" s="235"/>
      <c r="R24" s="235"/>
      <c r="S24" s="235"/>
      <c r="T24" s="235"/>
      <c r="U24" s="235"/>
      <c r="V24" s="235"/>
      <c r="W24" s="235"/>
      <c r="X24" s="58">
        <f t="shared" ref="X24:AC24" si="9">X23/$N$1</f>
        <v>0</v>
      </c>
      <c r="Y24" s="58">
        <f t="shared" si="9"/>
        <v>0</v>
      </c>
      <c r="Z24" s="58">
        <f t="shared" si="9"/>
        <v>0</v>
      </c>
      <c r="AA24" s="58">
        <f t="shared" si="9"/>
        <v>0</v>
      </c>
      <c r="AB24" s="58">
        <f t="shared" si="9"/>
        <v>0</v>
      </c>
      <c r="AC24" s="59">
        <f t="shared" si="9"/>
        <v>0</v>
      </c>
    </row>
    <row r="25" spans="1:35" ht="16.5" thickTop="1" thickBot="1" x14ac:dyDescent="0.3">
      <c r="B25" s="63"/>
    </row>
    <row r="26" spans="1:35" ht="15.75" thickTop="1" x14ac:dyDescent="0.25"/>
    <row r="31" spans="1:35" ht="36" customHeight="1" x14ac:dyDescent="0.25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</sheetData>
  <mergeCells count="16">
    <mergeCell ref="A1:B1"/>
    <mergeCell ref="C1:E1"/>
    <mergeCell ref="I1:M1"/>
    <mergeCell ref="N1:P1"/>
    <mergeCell ref="X2:AD2"/>
    <mergeCell ref="AH1:AK1"/>
    <mergeCell ref="N22:W24"/>
    <mergeCell ref="Q3:Q4"/>
    <mergeCell ref="W3:W4"/>
    <mergeCell ref="R3:V3"/>
    <mergeCell ref="C3:P3"/>
    <mergeCell ref="C2:V2"/>
    <mergeCell ref="AE2:AE4"/>
    <mergeCell ref="AD3:AD4"/>
    <mergeCell ref="X3:Z3"/>
    <mergeCell ref="AA3:AC3"/>
  </mergeCells>
  <phoneticPr fontId="0" type="noConversion"/>
  <conditionalFormatting sqref="AE5:AE19">
    <cfRule type="cellIs" dxfId="23" priority="6" operator="lessThan">
      <formula>8</formula>
    </cfRule>
  </conditionalFormatting>
  <conditionalFormatting sqref="W5:W19 Q5:Q19">
    <cfRule type="cellIs" dxfId="22" priority="4" operator="lessThan">
      <formula>2</formula>
    </cfRule>
  </conditionalFormatting>
  <conditionalFormatting sqref="X21:AC2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1:V21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H1:AK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26" max="2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46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E5" sqref="AE5"/>
    </sheetView>
  </sheetViews>
  <sheetFormatPr defaultRowHeight="15" x14ac:dyDescent="0.25"/>
  <cols>
    <col min="1" max="1" width="4.28515625" style="29" customWidth="1"/>
    <col min="2" max="2" width="19.85546875" style="29" customWidth="1"/>
    <col min="3" max="29" width="3.7109375" style="29" customWidth="1"/>
    <col min="30" max="30" width="4.85546875" style="29" customWidth="1"/>
    <col min="31" max="31" width="5.7109375" style="29" customWidth="1"/>
    <col min="32" max="32" width="9" style="29" customWidth="1"/>
    <col min="33" max="16384" width="9.140625" style="29"/>
  </cols>
  <sheetData>
    <row r="1" spans="1:37" ht="40.5" customHeight="1" thickTop="1" thickBot="1" x14ac:dyDescent="0.5">
      <c r="A1" s="254" t="s">
        <v>41</v>
      </c>
      <c r="B1" s="254"/>
      <c r="C1" s="236">
        <f>содержание!$C10</f>
        <v>44630</v>
      </c>
      <c r="D1" s="237"/>
      <c r="E1" s="238"/>
      <c r="I1" s="261" t="s">
        <v>43</v>
      </c>
      <c r="J1" s="261"/>
      <c r="K1" s="261"/>
      <c r="L1" s="261"/>
      <c r="M1" s="262"/>
      <c r="N1" s="265">
        <v>8</v>
      </c>
      <c r="O1" s="266"/>
      <c r="P1" s="267"/>
      <c r="Q1" s="90"/>
      <c r="R1" s="90"/>
      <c r="S1" s="90"/>
      <c r="T1" s="90"/>
      <c r="U1" s="90"/>
      <c r="V1" s="90"/>
      <c r="AH1" s="229" t="s">
        <v>49</v>
      </c>
      <c r="AI1" s="229"/>
      <c r="AJ1" s="229"/>
      <c r="AK1" s="229"/>
    </row>
    <row r="2" spans="1:37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158"/>
      <c r="X2" s="258" t="s">
        <v>2</v>
      </c>
      <c r="Y2" s="259"/>
      <c r="Z2" s="259"/>
      <c r="AA2" s="259"/>
      <c r="AB2" s="259"/>
      <c r="AC2" s="259"/>
      <c r="AD2" s="260"/>
      <c r="AE2" s="226" t="s">
        <v>3</v>
      </c>
    </row>
    <row r="3" spans="1:37" ht="20.25" customHeight="1" x14ac:dyDescent="0.3">
      <c r="A3" s="32"/>
      <c r="B3" s="68" t="str">
        <f>содержание!$D10</f>
        <v>Пробник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50" t="s">
        <v>4</v>
      </c>
      <c r="X3" s="245" t="s">
        <v>68</v>
      </c>
      <c r="Y3" s="246"/>
      <c r="Z3" s="247"/>
      <c r="AA3" s="245" t="s">
        <v>72</v>
      </c>
      <c r="AB3" s="246"/>
      <c r="AC3" s="247"/>
      <c r="AD3" s="252" t="s">
        <v>4</v>
      </c>
      <c r="AE3" s="227"/>
    </row>
    <row r="4" spans="1:37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6">
        <v>9</v>
      </c>
      <c r="L4" s="103">
        <v>10</v>
      </c>
      <c r="M4" s="36">
        <v>11</v>
      </c>
      <c r="N4" s="103">
        <v>12</v>
      </c>
      <c r="O4" s="36">
        <v>13</v>
      </c>
      <c r="P4" s="103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251"/>
      <c r="X4" s="33">
        <v>20</v>
      </c>
      <c r="Y4" s="38">
        <v>21</v>
      </c>
      <c r="Z4" s="33">
        <v>22</v>
      </c>
      <c r="AA4" s="38">
        <v>23</v>
      </c>
      <c r="AB4" s="33">
        <v>24</v>
      </c>
      <c r="AC4" s="38">
        <v>25</v>
      </c>
      <c r="AD4" s="253"/>
      <c r="AE4" s="228"/>
    </row>
    <row r="5" spans="1:37" ht="15.75" thickBot="1" x14ac:dyDescent="0.3">
      <c r="A5" s="39">
        <v>1</v>
      </c>
      <c r="B5" s="40" t="str">
        <f>сводные_таблицы!C4</f>
        <v>Акрамходжаев Д</v>
      </c>
      <c r="C5" s="137">
        <v>1</v>
      </c>
      <c r="D5" s="138">
        <v>1</v>
      </c>
      <c r="E5" s="138">
        <v>0</v>
      </c>
      <c r="F5" s="138">
        <v>0</v>
      </c>
      <c r="G5" s="138">
        <v>0</v>
      </c>
      <c r="H5" s="138">
        <v>1</v>
      </c>
      <c r="I5" s="138">
        <v>1</v>
      </c>
      <c r="J5" s="138">
        <v>0</v>
      </c>
      <c r="K5" s="138">
        <v>1</v>
      </c>
      <c r="L5" s="138">
        <v>1</v>
      </c>
      <c r="M5" s="138">
        <v>1</v>
      </c>
      <c r="N5" s="138">
        <v>0</v>
      </c>
      <c r="O5" s="138">
        <v>0</v>
      </c>
      <c r="P5" s="139">
        <v>1</v>
      </c>
      <c r="Q5" s="115">
        <f>SUM(C5:P5)</f>
        <v>8</v>
      </c>
      <c r="R5" s="71">
        <v>1</v>
      </c>
      <c r="S5" s="71">
        <v>1</v>
      </c>
      <c r="T5" s="71">
        <v>0</v>
      </c>
      <c r="U5" s="71">
        <v>0</v>
      </c>
      <c r="V5" s="71">
        <v>0</v>
      </c>
      <c r="W5" s="71">
        <f>SUM(R5:V5)</f>
        <v>2</v>
      </c>
      <c r="X5" s="144">
        <v>0</v>
      </c>
      <c r="Y5" s="142">
        <v>0</v>
      </c>
      <c r="Z5" s="145"/>
      <c r="AA5" s="144"/>
      <c r="AB5" s="142"/>
      <c r="AC5" s="145"/>
      <c r="AD5" s="113">
        <f>SUM(X5:AC5)</f>
        <v>0</v>
      </c>
      <c r="AE5" s="41">
        <f>Q5+W5+AD5</f>
        <v>10</v>
      </c>
      <c r="AH5" s="29">
        <f>IF(AND(W5&gt;1,AE5&gt;7),1,0)</f>
        <v>1</v>
      </c>
    </row>
    <row r="6" spans="1:37" ht="15.75" thickBot="1" x14ac:dyDescent="0.3">
      <c r="A6" s="32">
        <v>2</v>
      </c>
      <c r="B6" s="40" t="str">
        <f>сводные_таблицы!C5</f>
        <v>Вялкова К</v>
      </c>
      <c r="C6" s="72">
        <v>1</v>
      </c>
      <c r="D6" s="73">
        <v>1</v>
      </c>
      <c r="E6" s="73">
        <v>1</v>
      </c>
      <c r="F6" s="73">
        <v>1</v>
      </c>
      <c r="G6" s="73">
        <v>1</v>
      </c>
      <c r="H6" s="73">
        <v>1</v>
      </c>
      <c r="I6" s="73">
        <v>1</v>
      </c>
      <c r="J6" s="73">
        <v>1</v>
      </c>
      <c r="K6" s="73">
        <v>1</v>
      </c>
      <c r="L6" s="73">
        <v>0</v>
      </c>
      <c r="M6" s="73">
        <v>0</v>
      </c>
      <c r="N6" s="28">
        <v>1</v>
      </c>
      <c r="O6" s="28">
        <v>1</v>
      </c>
      <c r="P6" s="106">
        <v>1</v>
      </c>
      <c r="Q6" s="115">
        <f t="shared" ref="Q6:Q31" si="0">SUM(C6:P6)</f>
        <v>12</v>
      </c>
      <c r="R6" s="28">
        <v>1</v>
      </c>
      <c r="S6" s="28">
        <v>1</v>
      </c>
      <c r="T6" s="28">
        <v>1</v>
      </c>
      <c r="U6" s="28">
        <v>0</v>
      </c>
      <c r="V6" s="28">
        <v>1</v>
      </c>
      <c r="W6" s="71">
        <f>SUM(R6:V6)</f>
        <v>4</v>
      </c>
      <c r="X6" s="27">
        <v>2</v>
      </c>
      <c r="Y6" s="28"/>
      <c r="Z6" s="106"/>
      <c r="AA6" s="27"/>
      <c r="AB6" s="28"/>
      <c r="AC6" s="106"/>
      <c r="AD6" s="99">
        <f t="shared" ref="AD6:AD31" si="1">SUM(X6:AC6)</f>
        <v>2</v>
      </c>
      <c r="AE6" s="41">
        <f>Q6+W6+AD6</f>
        <v>18</v>
      </c>
      <c r="AH6" s="29">
        <f t="shared" ref="AH6:AH34" si="2">IF(AND(W6&gt;1,AE6&gt;7),1,0)</f>
        <v>1</v>
      </c>
    </row>
    <row r="7" spans="1:37" ht="15.75" thickBot="1" x14ac:dyDescent="0.3">
      <c r="A7" s="32">
        <v>3</v>
      </c>
      <c r="B7" s="40" t="str">
        <f>сводные_таблицы!C6</f>
        <v>Дрожжин А</v>
      </c>
      <c r="C7" s="72">
        <v>1</v>
      </c>
      <c r="D7" s="73">
        <v>0</v>
      </c>
      <c r="E7" s="73">
        <v>0</v>
      </c>
      <c r="F7" s="73">
        <v>0</v>
      </c>
      <c r="G7" s="73">
        <v>0</v>
      </c>
      <c r="H7" s="73">
        <v>1</v>
      </c>
      <c r="I7" s="73">
        <v>0</v>
      </c>
      <c r="J7" s="73">
        <v>1</v>
      </c>
      <c r="K7" s="73">
        <v>0</v>
      </c>
      <c r="L7" s="73">
        <v>1</v>
      </c>
      <c r="M7" s="73">
        <v>0</v>
      </c>
      <c r="N7" s="28">
        <v>1</v>
      </c>
      <c r="O7" s="28">
        <v>1</v>
      </c>
      <c r="P7" s="106">
        <v>0</v>
      </c>
      <c r="Q7" s="115">
        <f t="shared" si="0"/>
        <v>6</v>
      </c>
      <c r="R7" s="28">
        <v>0</v>
      </c>
      <c r="S7" s="28">
        <v>0</v>
      </c>
      <c r="T7" s="28">
        <v>1</v>
      </c>
      <c r="U7" s="28">
        <v>0</v>
      </c>
      <c r="V7" s="28">
        <v>1</v>
      </c>
      <c r="W7" s="71">
        <f>SUM(R7:V7)</f>
        <v>2</v>
      </c>
      <c r="X7" s="27"/>
      <c r="Y7" s="28"/>
      <c r="Z7" s="106"/>
      <c r="AA7" s="27"/>
      <c r="AB7" s="28"/>
      <c r="AC7" s="106"/>
      <c r="AD7" s="99">
        <f t="shared" si="1"/>
        <v>0</v>
      </c>
      <c r="AE7" s="41">
        <f>Q7+W7+AD7</f>
        <v>8</v>
      </c>
      <c r="AH7" s="29">
        <f t="shared" si="2"/>
        <v>1</v>
      </c>
    </row>
    <row r="8" spans="1:37" ht="15.75" thickBot="1" x14ac:dyDescent="0.3">
      <c r="A8" s="32">
        <v>4</v>
      </c>
      <c r="B8" s="40" t="str">
        <f>сводные_таблицы!C7</f>
        <v>Жуманиязова А</v>
      </c>
      <c r="C8" s="72">
        <v>1</v>
      </c>
      <c r="D8" s="73">
        <v>1</v>
      </c>
      <c r="E8" s="73">
        <v>1</v>
      </c>
      <c r="F8" s="73">
        <v>0</v>
      </c>
      <c r="G8" s="73"/>
      <c r="H8" s="73">
        <v>1</v>
      </c>
      <c r="I8" s="73">
        <v>1</v>
      </c>
      <c r="J8" s="73">
        <v>1</v>
      </c>
      <c r="K8" s="73">
        <v>1</v>
      </c>
      <c r="L8" s="73">
        <v>1</v>
      </c>
      <c r="M8" s="73">
        <v>0</v>
      </c>
      <c r="N8" s="28">
        <v>1</v>
      </c>
      <c r="O8" s="28">
        <v>0</v>
      </c>
      <c r="P8" s="106">
        <v>0</v>
      </c>
      <c r="Q8" s="115">
        <f t="shared" si="0"/>
        <v>9</v>
      </c>
      <c r="R8" s="28">
        <v>0</v>
      </c>
      <c r="S8" s="28">
        <v>1</v>
      </c>
      <c r="T8" s="28">
        <v>1</v>
      </c>
      <c r="U8" s="28">
        <v>1</v>
      </c>
      <c r="V8" s="28">
        <v>0</v>
      </c>
      <c r="W8" s="71">
        <f>SUM(R8:V8)</f>
        <v>3</v>
      </c>
      <c r="X8" s="27"/>
      <c r="Y8" s="28"/>
      <c r="Z8" s="106"/>
      <c r="AA8" s="27"/>
      <c r="AB8" s="28"/>
      <c r="AC8" s="106"/>
      <c r="AD8" s="99">
        <f t="shared" si="1"/>
        <v>0</v>
      </c>
      <c r="AE8" s="41">
        <f>Q8+W8+AD8</f>
        <v>12</v>
      </c>
      <c r="AH8" s="29">
        <f t="shared" si="2"/>
        <v>1</v>
      </c>
    </row>
    <row r="9" spans="1:37" ht="15.75" thickBot="1" x14ac:dyDescent="0.3">
      <c r="A9" s="32">
        <v>5</v>
      </c>
      <c r="B9" s="40" t="str">
        <f>сводные_таблицы!C8</f>
        <v>Назмышева А</v>
      </c>
      <c r="C9" s="72">
        <v>1</v>
      </c>
      <c r="D9" s="73">
        <v>0</v>
      </c>
      <c r="E9" s="73">
        <v>0</v>
      </c>
      <c r="F9" s="73">
        <v>0</v>
      </c>
      <c r="G9" s="73">
        <v>0</v>
      </c>
      <c r="H9" s="73">
        <v>1</v>
      </c>
      <c r="I9" s="73">
        <v>1</v>
      </c>
      <c r="J9" s="73">
        <v>0</v>
      </c>
      <c r="K9" s="73">
        <v>0</v>
      </c>
      <c r="L9" s="73">
        <v>0</v>
      </c>
      <c r="M9" s="73">
        <v>1</v>
      </c>
      <c r="N9" s="28">
        <v>1</v>
      </c>
      <c r="O9" s="28">
        <v>1</v>
      </c>
      <c r="P9" s="106">
        <v>0</v>
      </c>
      <c r="Q9" s="115">
        <f t="shared" si="0"/>
        <v>6</v>
      </c>
      <c r="R9" s="28">
        <v>0</v>
      </c>
      <c r="S9" s="28">
        <v>1</v>
      </c>
      <c r="T9" s="28">
        <v>0</v>
      </c>
      <c r="U9" s="28">
        <v>0</v>
      </c>
      <c r="V9" s="28">
        <v>1</v>
      </c>
      <c r="W9" s="71">
        <f>SUM(R9:V9)</f>
        <v>2</v>
      </c>
      <c r="X9" s="27">
        <v>1</v>
      </c>
      <c r="Y9" s="28"/>
      <c r="Z9" s="106"/>
      <c r="AA9" s="27"/>
      <c r="AB9" s="28"/>
      <c r="AC9" s="106"/>
      <c r="AD9" s="99">
        <f t="shared" si="1"/>
        <v>1</v>
      </c>
      <c r="AE9" s="41">
        <f>Q9+W9+AD9</f>
        <v>9</v>
      </c>
      <c r="AH9" s="29">
        <f t="shared" si="2"/>
        <v>1</v>
      </c>
    </row>
    <row r="10" spans="1:37" ht="15.75" thickBot="1" x14ac:dyDescent="0.3">
      <c r="A10" s="32">
        <v>6</v>
      </c>
      <c r="B10" s="40" t="str">
        <f>сводные_таблицы!C9</f>
        <v>Распопов К</v>
      </c>
      <c r="C10" s="27">
        <v>0</v>
      </c>
      <c r="D10" s="28">
        <v>0</v>
      </c>
      <c r="E10" s="28">
        <v>0</v>
      </c>
      <c r="F10" s="28">
        <v>1</v>
      </c>
      <c r="G10" s="28">
        <v>0</v>
      </c>
      <c r="H10" s="28">
        <v>1</v>
      </c>
      <c r="I10" s="28">
        <v>1</v>
      </c>
      <c r="J10" s="28"/>
      <c r="K10" s="73">
        <v>1</v>
      </c>
      <c r="L10" s="28">
        <v>1</v>
      </c>
      <c r="M10" s="28">
        <v>1</v>
      </c>
      <c r="N10" s="28">
        <v>1</v>
      </c>
      <c r="O10" s="28">
        <v>0</v>
      </c>
      <c r="P10" s="106">
        <v>1</v>
      </c>
      <c r="Q10" s="115">
        <f t="shared" si="0"/>
        <v>8</v>
      </c>
      <c r="R10" s="28">
        <v>0</v>
      </c>
      <c r="S10" s="28">
        <v>1</v>
      </c>
      <c r="T10" s="28">
        <v>1</v>
      </c>
      <c r="U10" s="28">
        <v>1</v>
      </c>
      <c r="V10" s="28">
        <v>0</v>
      </c>
      <c r="W10" s="71">
        <f>SUM(R10:V10)</f>
        <v>3</v>
      </c>
      <c r="X10" s="27"/>
      <c r="Y10" s="28"/>
      <c r="Z10" s="106"/>
      <c r="AA10" s="27"/>
      <c r="AB10" s="28"/>
      <c r="AC10" s="106"/>
      <c r="AD10" s="99">
        <f t="shared" si="1"/>
        <v>0</v>
      </c>
      <c r="AE10" s="41">
        <f>Q10+W10+AD10</f>
        <v>11</v>
      </c>
      <c r="AH10" s="29">
        <f t="shared" si="2"/>
        <v>1</v>
      </c>
    </row>
    <row r="11" spans="1:37" ht="15.75" thickBot="1" x14ac:dyDescent="0.3">
      <c r="A11" s="32">
        <v>7</v>
      </c>
      <c r="B11" s="40" t="str">
        <f>сводные_таблицы!C10</f>
        <v>Суслов А</v>
      </c>
      <c r="C11" s="72">
        <v>1</v>
      </c>
      <c r="D11" s="73">
        <v>0</v>
      </c>
      <c r="E11" s="73">
        <v>1</v>
      </c>
      <c r="F11" s="73">
        <v>1</v>
      </c>
      <c r="G11" s="73">
        <v>0</v>
      </c>
      <c r="H11" s="73">
        <v>1</v>
      </c>
      <c r="I11" s="73">
        <v>0</v>
      </c>
      <c r="J11" s="73">
        <v>0</v>
      </c>
      <c r="K11" s="73">
        <v>0</v>
      </c>
      <c r="L11" s="73">
        <v>0</v>
      </c>
      <c r="M11" s="73">
        <v>1</v>
      </c>
      <c r="N11" s="73">
        <v>1</v>
      </c>
      <c r="O11" s="73">
        <v>1</v>
      </c>
      <c r="P11" s="105">
        <v>0</v>
      </c>
      <c r="Q11" s="115">
        <f t="shared" si="0"/>
        <v>7</v>
      </c>
      <c r="R11" s="73">
        <v>1</v>
      </c>
      <c r="S11" s="73">
        <v>0</v>
      </c>
      <c r="T11" s="73">
        <v>1</v>
      </c>
      <c r="U11" s="73">
        <v>1</v>
      </c>
      <c r="V11" s="73">
        <v>1</v>
      </c>
      <c r="W11" s="71">
        <f>SUM(R11:V11)</f>
        <v>4</v>
      </c>
      <c r="X11" s="27"/>
      <c r="Y11" s="28"/>
      <c r="Z11" s="106"/>
      <c r="AA11" s="27"/>
      <c r="AB11" s="28"/>
      <c r="AC11" s="106"/>
      <c r="AD11" s="99">
        <f t="shared" si="1"/>
        <v>0</v>
      </c>
      <c r="AE11" s="41">
        <f>Q11+W11+AD11</f>
        <v>11</v>
      </c>
      <c r="AH11" s="29">
        <f t="shared" si="2"/>
        <v>1</v>
      </c>
    </row>
    <row r="12" spans="1:37" ht="15.75" thickBot="1" x14ac:dyDescent="0.3">
      <c r="A12" s="32">
        <v>8</v>
      </c>
      <c r="B12" s="40" t="str">
        <f>сводные_таблицы!C11</f>
        <v>Чарушникова А</v>
      </c>
      <c r="C12" s="72">
        <v>1</v>
      </c>
      <c r="D12" s="73">
        <v>1</v>
      </c>
      <c r="E12" s="73">
        <v>0</v>
      </c>
      <c r="F12" s="73">
        <v>0</v>
      </c>
      <c r="G12" s="73">
        <v>0</v>
      </c>
      <c r="H12" s="73">
        <v>0</v>
      </c>
      <c r="I12" s="73">
        <v>1</v>
      </c>
      <c r="J12" s="73">
        <v>0</v>
      </c>
      <c r="K12" s="73">
        <v>1</v>
      </c>
      <c r="L12" s="73">
        <v>1</v>
      </c>
      <c r="M12" s="73">
        <v>0</v>
      </c>
      <c r="N12" s="28">
        <v>1</v>
      </c>
      <c r="O12" s="28">
        <v>0</v>
      </c>
      <c r="P12" s="106">
        <v>0</v>
      </c>
      <c r="Q12" s="115">
        <f t="shared" si="0"/>
        <v>6</v>
      </c>
      <c r="R12" s="28">
        <v>0</v>
      </c>
      <c r="S12" s="28">
        <v>1</v>
      </c>
      <c r="T12" s="28">
        <v>1</v>
      </c>
      <c r="U12" s="28">
        <v>0</v>
      </c>
      <c r="V12" s="28">
        <v>1</v>
      </c>
      <c r="W12" s="71">
        <f>SUM(R12:V12)</f>
        <v>3</v>
      </c>
      <c r="X12" s="27"/>
      <c r="Y12" s="28"/>
      <c r="Z12" s="106"/>
      <c r="AA12" s="27"/>
      <c r="AB12" s="28"/>
      <c r="AC12" s="106"/>
      <c r="AD12" s="99">
        <f t="shared" si="1"/>
        <v>0</v>
      </c>
      <c r="AE12" s="41">
        <f>Q12+W12+AD12</f>
        <v>9</v>
      </c>
      <c r="AH12" s="29">
        <f t="shared" si="2"/>
        <v>1</v>
      </c>
    </row>
    <row r="13" spans="1:37" ht="15.75" thickBot="1" x14ac:dyDescent="0.3">
      <c r="A13" s="32">
        <v>9</v>
      </c>
      <c r="B13" s="40">
        <f>сводные_таблицы!C12</f>
        <v>0</v>
      </c>
      <c r="C13" s="74"/>
      <c r="D13" s="75"/>
      <c r="E13" s="75"/>
      <c r="F13" s="75"/>
      <c r="G13" s="75"/>
      <c r="H13" s="75"/>
      <c r="I13" s="75"/>
      <c r="J13" s="75"/>
      <c r="K13" s="73"/>
      <c r="L13" s="75"/>
      <c r="M13" s="28"/>
      <c r="N13" s="28"/>
      <c r="O13" s="28"/>
      <c r="P13" s="106"/>
      <c r="Q13" s="115">
        <f t="shared" si="0"/>
        <v>0</v>
      </c>
      <c r="R13" s="28"/>
      <c r="S13" s="28"/>
      <c r="T13" s="28"/>
      <c r="U13" s="28"/>
      <c r="V13" s="28"/>
      <c r="W13" s="71">
        <f>SUM(R13:V13)</f>
        <v>0</v>
      </c>
      <c r="X13" s="27"/>
      <c r="Y13" s="28"/>
      <c r="Z13" s="106"/>
      <c r="AA13" s="27"/>
      <c r="AB13" s="28"/>
      <c r="AC13" s="106"/>
      <c r="AD13" s="99">
        <f t="shared" si="1"/>
        <v>0</v>
      </c>
      <c r="AE13" s="41">
        <f>Q13+W13+AD13</f>
        <v>0</v>
      </c>
      <c r="AH13" s="29">
        <f t="shared" si="2"/>
        <v>0</v>
      </c>
    </row>
    <row r="14" spans="1:37" ht="15.75" thickBot="1" x14ac:dyDescent="0.3">
      <c r="A14" s="32">
        <v>10</v>
      </c>
      <c r="B14" s="40">
        <f>сводные_таблицы!C13</f>
        <v>0</v>
      </c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28"/>
      <c r="O14" s="28"/>
      <c r="P14" s="106"/>
      <c r="Q14" s="115">
        <f t="shared" si="0"/>
        <v>0</v>
      </c>
      <c r="R14" s="28"/>
      <c r="S14" s="28"/>
      <c r="T14" s="28"/>
      <c r="U14" s="28"/>
      <c r="V14" s="28"/>
      <c r="W14" s="71">
        <f>SUM(R14:V14)</f>
        <v>0</v>
      </c>
      <c r="X14" s="27"/>
      <c r="Y14" s="28"/>
      <c r="Z14" s="106"/>
      <c r="AA14" s="27"/>
      <c r="AB14" s="28"/>
      <c r="AC14" s="106"/>
      <c r="AD14" s="99">
        <f t="shared" si="1"/>
        <v>0</v>
      </c>
      <c r="AE14" s="41">
        <f>Q14+W14+AD14</f>
        <v>0</v>
      </c>
      <c r="AH14" s="29">
        <f t="shared" si="2"/>
        <v>0</v>
      </c>
    </row>
    <row r="15" spans="1:37" ht="15.75" thickBot="1" x14ac:dyDescent="0.3">
      <c r="A15" s="32">
        <v>11</v>
      </c>
      <c r="B15" s="40">
        <f>сводные_таблицы!C14</f>
        <v>0</v>
      </c>
      <c r="C15" s="27"/>
      <c r="D15" s="28"/>
      <c r="E15" s="28"/>
      <c r="F15" s="28"/>
      <c r="G15" s="28"/>
      <c r="H15" s="28"/>
      <c r="I15" s="28"/>
      <c r="J15" s="28"/>
      <c r="K15" s="73"/>
      <c r="L15" s="28"/>
      <c r="M15" s="28"/>
      <c r="N15" s="28"/>
      <c r="O15" s="28"/>
      <c r="P15" s="106"/>
      <c r="Q15" s="115">
        <f t="shared" si="0"/>
        <v>0</v>
      </c>
      <c r="R15" s="28"/>
      <c r="S15" s="28"/>
      <c r="T15" s="28"/>
      <c r="U15" s="28"/>
      <c r="V15" s="28"/>
      <c r="W15" s="71">
        <f>SUM(R15:V15)</f>
        <v>0</v>
      </c>
      <c r="X15" s="27"/>
      <c r="Y15" s="28"/>
      <c r="Z15" s="106"/>
      <c r="AA15" s="27"/>
      <c r="AB15" s="28"/>
      <c r="AC15" s="106"/>
      <c r="AD15" s="99">
        <f t="shared" si="1"/>
        <v>0</v>
      </c>
      <c r="AE15" s="41">
        <f>Q15+W15+AD15</f>
        <v>0</v>
      </c>
      <c r="AH15" s="29">
        <f t="shared" si="2"/>
        <v>0</v>
      </c>
    </row>
    <row r="16" spans="1:37" ht="15.75" thickBot="1" x14ac:dyDescent="0.3">
      <c r="A16" s="32">
        <v>12</v>
      </c>
      <c r="B16" s="40">
        <f>сводные_таблицы!C15</f>
        <v>0</v>
      </c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105"/>
      <c r="Q16" s="115">
        <f t="shared" si="0"/>
        <v>0</v>
      </c>
      <c r="R16" s="73"/>
      <c r="S16" s="73"/>
      <c r="T16" s="73"/>
      <c r="U16" s="73"/>
      <c r="V16" s="73"/>
      <c r="W16" s="71">
        <f>SUM(R16:V16)</f>
        <v>0</v>
      </c>
      <c r="X16" s="27"/>
      <c r="Y16" s="28"/>
      <c r="Z16" s="106"/>
      <c r="AA16" s="27"/>
      <c r="AB16" s="28"/>
      <c r="AC16" s="106"/>
      <c r="AD16" s="99">
        <f t="shared" si="1"/>
        <v>0</v>
      </c>
      <c r="AE16" s="41">
        <f>Q16+W16+AD16</f>
        <v>0</v>
      </c>
      <c r="AH16" s="29">
        <f t="shared" si="2"/>
        <v>0</v>
      </c>
    </row>
    <row r="17" spans="1:39" ht="15.75" thickBot="1" x14ac:dyDescent="0.3">
      <c r="A17" s="32">
        <v>13</v>
      </c>
      <c r="B17" s="40">
        <f>сводные_таблицы!C16</f>
        <v>0</v>
      </c>
      <c r="C17" s="7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105"/>
      <c r="Q17" s="115">
        <f t="shared" si="0"/>
        <v>0</v>
      </c>
      <c r="R17" s="73"/>
      <c r="S17" s="73"/>
      <c r="T17" s="73"/>
      <c r="U17" s="73"/>
      <c r="V17" s="73"/>
      <c r="W17" s="71">
        <f>SUM(R17:V17)</f>
        <v>0</v>
      </c>
      <c r="X17" s="27"/>
      <c r="Y17" s="28"/>
      <c r="Z17" s="106"/>
      <c r="AA17" s="27"/>
      <c r="AB17" s="28"/>
      <c r="AC17" s="106"/>
      <c r="AD17" s="99">
        <f t="shared" si="1"/>
        <v>0</v>
      </c>
      <c r="AE17" s="41">
        <f>Q17+W17+AD17</f>
        <v>0</v>
      </c>
      <c r="AH17" s="29">
        <f t="shared" si="2"/>
        <v>0</v>
      </c>
    </row>
    <row r="18" spans="1:39" ht="15.75" thickBot="1" x14ac:dyDescent="0.3">
      <c r="A18" s="32">
        <v>14</v>
      </c>
      <c r="B18" s="40">
        <f>сводные_таблицы!C17</f>
        <v>0</v>
      </c>
      <c r="C18" s="27"/>
      <c r="D18" s="28"/>
      <c r="E18" s="28"/>
      <c r="F18" s="28"/>
      <c r="G18" s="28"/>
      <c r="H18" s="28"/>
      <c r="I18" s="28"/>
      <c r="J18" s="28"/>
      <c r="K18" s="73"/>
      <c r="L18" s="28"/>
      <c r="M18" s="28"/>
      <c r="N18" s="28"/>
      <c r="O18" s="28"/>
      <c r="P18" s="106"/>
      <c r="Q18" s="115">
        <f t="shared" si="0"/>
        <v>0</v>
      </c>
      <c r="R18" s="28"/>
      <c r="S18" s="28"/>
      <c r="T18" s="28"/>
      <c r="U18" s="28"/>
      <c r="V18" s="28"/>
      <c r="W18" s="71">
        <f>SUM(R18:V18)</f>
        <v>0</v>
      </c>
      <c r="X18" s="27"/>
      <c r="Y18" s="28"/>
      <c r="Z18" s="106"/>
      <c r="AA18" s="27"/>
      <c r="AB18" s="28"/>
      <c r="AC18" s="106"/>
      <c r="AD18" s="99">
        <f t="shared" si="1"/>
        <v>0</v>
      </c>
      <c r="AE18" s="41">
        <f>Q18+W18+AD18</f>
        <v>0</v>
      </c>
      <c r="AH18" s="29">
        <f t="shared" si="2"/>
        <v>0</v>
      </c>
    </row>
    <row r="19" spans="1:39" ht="15.75" thickBot="1" x14ac:dyDescent="0.3">
      <c r="A19" s="32">
        <v>15</v>
      </c>
      <c r="B19" s="40">
        <f>сводные_таблицы!C18</f>
        <v>0</v>
      </c>
      <c r="C19" s="76"/>
      <c r="D19" s="77"/>
      <c r="E19" s="77"/>
      <c r="F19" s="77"/>
      <c r="G19" s="77"/>
      <c r="H19" s="77"/>
      <c r="I19" s="77"/>
      <c r="J19" s="77"/>
      <c r="K19" s="73"/>
      <c r="L19" s="77"/>
      <c r="M19" s="77"/>
      <c r="N19" s="77"/>
      <c r="O19" s="77"/>
      <c r="P19" s="107"/>
      <c r="Q19" s="115">
        <f t="shared" si="0"/>
        <v>0</v>
      </c>
      <c r="R19" s="77"/>
      <c r="S19" s="77"/>
      <c r="T19" s="77"/>
      <c r="U19" s="77"/>
      <c r="V19" s="77"/>
      <c r="W19" s="71">
        <f>SUM(R19:V19)</f>
        <v>0</v>
      </c>
      <c r="X19" s="76"/>
      <c r="Y19" s="77"/>
      <c r="Z19" s="107"/>
      <c r="AA19" s="76"/>
      <c r="AB19" s="77"/>
      <c r="AC19" s="107"/>
      <c r="AD19" s="99">
        <f t="shared" si="1"/>
        <v>0</v>
      </c>
      <c r="AE19" s="41">
        <f>Q19+W19+AD19</f>
        <v>0</v>
      </c>
      <c r="AH19" s="29">
        <f t="shared" si="2"/>
        <v>0</v>
      </c>
    </row>
    <row r="20" spans="1:39" ht="15.75" thickBot="1" x14ac:dyDescent="0.3">
      <c r="A20" s="32">
        <v>16</v>
      </c>
      <c r="B20" s="40" t="e">
        <f>сводные_таблицы!#REF!</f>
        <v>#REF!</v>
      </c>
      <c r="C20" s="76"/>
      <c r="D20" s="77"/>
      <c r="E20" s="77"/>
      <c r="F20" s="77"/>
      <c r="G20" s="77"/>
      <c r="H20" s="77"/>
      <c r="I20" s="77"/>
      <c r="J20" s="77"/>
      <c r="K20" s="73"/>
      <c r="L20" s="77"/>
      <c r="M20" s="77"/>
      <c r="N20" s="28"/>
      <c r="O20" s="28"/>
      <c r="P20" s="106"/>
      <c r="Q20" s="115">
        <f t="shared" si="0"/>
        <v>0</v>
      </c>
      <c r="R20" s="28"/>
      <c r="S20" s="28"/>
      <c r="T20" s="28"/>
      <c r="U20" s="28"/>
      <c r="V20" s="28"/>
      <c r="W20" s="71">
        <f>SUM(R20:V20)</f>
        <v>0</v>
      </c>
      <c r="X20" s="27"/>
      <c r="Y20" s="28"/>
      <c r="Z20" s="106"/>
      <c r="AA20" s="27"/>
      <c r="AB20" s="28"/>
      <c r="AC20" s="106"/>
      <c r="AD20" s="99">
        <f t="shared" si="1"/>
        <v>0</v>
      </c>
      <c r="AE20" s="41">
        <f>Q20+W20+AD20</f>
        <v>0</v>
      </c>
      <c r="AH20" s="29">
        <f t="shared" si="2"/>
        <v>0</v>
      </c>
    </row>
    <row r="21" spans="1:39" ht="15.75" thickBot="1" x14ac:dyDescent="0.3">
      <c r="A21" s="32">
        <v>17</v>
      </c>
      <c r="B21" s="40" t="e">
        <f>сводные_таблицы!#REF!</f>
        <v>#REF!</v>
      </c>
      <c r="C21" s="7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105"/>
      <c r="Q21" s="115">
        <f t="shared" si="0"/>
        <v>0</v>
      </c>
      <c r="R21" s="73"/>
      <c r="S21" s="73"/>
      <c r="T21" s="73"/>
      <c r="U21" s="73"/>
      <c r="V21" s="73"/>
      <c r="W21" s="71">
        <f>SUM(R21:V21)</f>
        <v>0</v>
      </c>
      <c r="X21" s="27"/>
      <c r="Y21" s="28"/>
      <c r="Z21" s="106"/>
      <c r="AA21" s="27"/>
      <c r="AB21" s="28"/>
      <c r="AC21" s="106"/>
      <c r="AD21" s="99">
        <f t="shared" si="1"/>
        <v>0</v>
      </c>
      <c r="AE21" s="41">
        <f>Q21+W21+AD21</f>
        <v>0</v>
      </c>
      <c r="AH21" s="29">
        <f t="shared" si="2"/>
        <v>0</v>
      </c>
    </row>
    <row r="22" spans="1:39" ht="15.75" thickBot="1" x14ac:dyDescent="0.3">
      <c r="A22" s="32">
        <v>18</v>
      </c>
      <c r="B22" s="40" t="e">
        <f>сводные_таблицы!#REF!</f>
        <v>#REF!</v>
      </c>
      <c r="C22" s="78"/>
      <c r="D22" s="79"/>
      <c r="E22" s="79"/>
      <c r="F22" s="79"/>
      <c r="G22" s="79"/>
      <c r="H22" s="79"/>
      <c r="I22" s="79"/>
      <c r="J22" s="79"/>
      <c r="K22" s="73"/>
      <c r="L22" s="79"/>
      <c r="M22" s="79"/>
      <c r="N22" s="28"/>
      <c r="O22" s="28"/>
      <c r="P22" s="106"/>
      <c r="Q22" s="115">
        <f t="shared" si="0"/>
        <v>0</v>
      </c>
      <c r="R22" s="28"/>
      <c r="S22" s="28"/>
      <c r="T22" s="28"/>
      <c r="U22" s="28"/>
      <c r="V22" s="28"/>
      <c r="W22" s="71">
        <f>SUM(R22:V22)</f>
        <v>0</v>
      </c>
      <c r="X22" s="27"/>
      <c r="Y22" s="28"/>
      <c r="Z22" s="106"/>
      <c r="AA22" s="27"/>
      <c r="AB22" s="28"/>
      <c r="AC22" s="106"/>
      <c r="AD22" s="99">
        <f t="shared" si="1"/>
        <v>0</v>
      </c>
      <c r="AE22" s="41">
        <f>Q22+W22+AD22</f>
        <v>0</v>
      </c>
      <c r="AH22" s="29">
        <f t="shared" si="2"/>
        <v>0</v>
      </c>
    </row>
    <row r="23" spans="1:39" ht="15.75" thickBot="1" x14ac:dyDescent="0.3">
      <c r="A23" s="32">
        <v>19</v>
      </c>
      <c r="B23" s="40" t="e">
        <f>сводные_таблицы!#REF!</f>
        <v>#REF!</v>
      </c>
      <c r="C23" s="78"/>
      <c r="D23" s="79"/>
      <c r="E23" s="79"/>
      <c r="F23" s="79"/>
      <c r="G23" s="79"/>
      <c r="H23" s="79"/>
      <c r="I23" s="79"/>
      <c r="J23" s="79"/>
      <c r="K23" s="73"/>
      <c r="L23" s="79"/>
      <c r="M23" s="79"/>
      <c r="N23" s="28"/>
      <c r="O23" s="28"/>
      <c r="P23" s="106"/>
      <c r="Q23" s="115">
        <f t="shared" si="0"/>
        <v>0</v>
      </c>
      <c r="R23" s="28"/>
      <c r="S23" s="28"/>
      <c r="T23" s="28"/>
      <c r="U23" s="28"/>
      <c r="V23" s="28"/>
      <c r="W23" s="71">
        <f>SUM(R23:V23)</f>
        <v>0</v>
      </c>
      <c r="X23" s="27"/>
      <c r="Y23" s="28"/>
      <c r="Z23" s="106"/>
      <c r="AA23" s="27"/>
      <c r="AB23" s="28"/>
      <c r="AC23" s="106"/>
      <c r="AD23" s="99">
        <f t="shared" si="1"/>
        <v>0</v>
      </c>
      <c r="AE23" s="41">
        <f>Q23+W23+AD23</f>
        <v>0</v>
      </c>
      <c r="AH23" s="29">
        <f t="shared" si="2"/>
        <v>0</v>
      </c>
    </row>
    <row r="24" spans="1:39" ht="15.75" thickBot="1" x14ac:dyDescent="0.3">
      <c r="A24" s="32">
        <v>20</v>
      </c>
      <c r="B24" s="40" t="e">
        <f>сводные_таблицы!#REF!</f>
        <v>#REF!</v>
      </c>
      <c r="C24" s="27"/>
      <c r="D24" s="28"/>
      <c r="E24" s="28"/>
      <c r="F24" s="28"/>
      <c r="G24" s="28"/>
      <c r="H24" s="28"/>
      <c r="I24" s="28"/>
      <c r="J24" s="28"/>
      <c r="K24" s="73"/>
      <c r="L24" s="28"/>
      <c r="M24" s="28"/>
      <c r="N24" s="28"/>
      <c r="O24" s="28"/>
      <c r="P24" s="106"/>
      <c r="Q24" s="115">
        <f t="shared" si="0"/>
        <v>0</v>
      </c>
      <c r="R24" s="28"/>
      <c r="S24" s="28"/>
      <c r="T24" s="28"/>
      <c r="U24" s="28"/>
      <c r="V24" s="28"/>
      <c r="W24" s="71">
        <f>SUM(R24:V24)</f>
        <v>0</v>
      </c>
      <c r="X24" s="27"/>
      <c r="Y24" s="28"/>
      <c r="Z24" s="106"/>
      <c r="AA24" s="27"/>
      <c r="AB24" s="28"/>
      <c r="AC24" s="106"/>
      <c r="AD24" s="99">
        <f t="shared" si="1"/>
        <v>0</v>
      </c>
      <c r="AE24" s="41">
        <f>Q24+W24+AD24</f>
        <v>0</v>
      </c>
      <c r="AH24" s="29">
        <f t="shared" si="2"/>
        <v>0</v>
      </c>
    </row>
    <row r="25" spans="1:39" ht="15.75" thickBot="1" x14ac:dyDescent="0.3">
      <c r="A25" s="32">
        <v>21</v>
      </c>
      <c r="B25" s="40" t="e">
        <f>сводные_таблицы!#REF!</f>
        <v>#REF!</v>
      </c>
      <c r="C25" s="76"/>
      <c r="D25" s="77"/>
      <c r="E25" s="77"/>
      <c r="F25" s="77"/>
      <c r="G25" s="77"/>
      <c r="H25" s="77"/>
      <c r="I25" s="77"/>
      <c r="J25" s="77"/>
      <c r="K25" s="73"/>
      <c r="L25" s="77"/>
      <c r="M25" s="77"/>
      <c r="N25" s="77"/>
      <c r="O25" s="77"/>
      <c r="P25" s="107"/>
      <c r="Q25" s="115">
        <f t="shared" si="0"/>
        <v>0</v>
      </c>
      <c r="R25" s="77"/>
      <c r="S25" s="77"/>
      <c r="T25" s="77"/>
      <c r="U25" s="77"/>
      <c r="V25" s="77"/>
      <c r="W25" s="71">
        <f>SUM(R25:V25)</f>
        <v>0</v>
      </c>
      <c r="X25" s="27"/>
      <c r="Y25" s="28"/>
      <c r="Z25" s="106"/>
      <c r="AA25" s="27"/>
      <c r="AB25" s="28"/>
      <c r="AC25" s="106"/>
      <c r="AD25" s="99">
        <f t="shared" si="1"/>
        <v>0</v>
      </c>
      <c r="AE25" s="41">
        <f>Q25+W25+AD25</f>
        <v>0</v>
      </c>
      <c r="AH25" s="29">
        <f t="shared" si="2"/>
        <v>0</v>
      </c>
    </row>
    <row r="26" spans="1:39" ht="15.75" thickBot="1" x14ac:dyDescent="0.3">
      <c r="A26" s="32">
        <v>22</v>
      </c>
      <c r="B26" s="40" t="e">
        <f>сводные_таблицы!#REF!</f>
        <v>#REF!</v>
      </c>
      <c r="C26" s="76"/>
      <c r="D26" s="77"/>
      <c r="E26" s="77"/>
      <c r="F26" s="77"/>
      <c r="G26" s="77"/>
      <c r="H26" s="77"/>
      <c r="I26" s="77"/>
      <c r="J26" s="77"/>
      <c r="K26" s="73"/>
      <c r="L26" s="77"/>
      <c r="M26" s="77"/>
      <c r="N26" s="77"/>
      <c r="O26" s="77"/>
      <c r="P26" s="107"/>
      <c r="Q26" s="115">
        <f t="shared" si="0"/>
        <v>0</v>
      </c>
      <c r="R26" s="77"/>
      <c r="S26" s="77"/>
      <c r="T26" s="77"/>
      <c r="U26" s="77"/>
      <c r="V26" s="77"/>
      <c r="W26" s="71">
        <f>SUM(R26:V26)</f>
        <v>0</v>
      </c>
      <c r="X26" s="27"/>
      <c r="Y26" s="28"/>
      <c r="Z26" s="106"/>
      <c r="AA26" s="27"/>
      <c r="AB26" s="28"/>
      <c r="AC26" s="106"/>
      <c r="AD26" s="99">
        <f t="shared" si="1"/>
        <v>0</v>
      </c>
      <c r="AE26" s="41">
        <f>Q26+W26+AD26</f>
        <v>0</v>
      </c>
      <c r="AH26" s="29">
        <f t="shared" si="2"/>
        <v>0</v>
      </c>
    </row>
    <row r="27" spans="1:39" ht="15.75" thickBot="1" x14ac:dyDescent="0.3">
      <c r="A27" s="32">
        <v>23</v>
      </c>
      <c r="B27" s="40" t="e">
        <f>сводные_таблицы!#REF!</f>
        <v>#REF!</v>
      </c>
      <c r="C27" s="76"/>
      <c r="D27" s="77"/>
      <c r="E27" s="77"/>
      <c r="F27" s="77"/>
      <c r="G27" s="77"/>
      <c r="H27" s="77"/>
      <c r="I27" s="77"/>
      <c r="J27" s="77"/>
      <c r="K27" s="73"/>
      <c r="L27" s="77"/>
      <c r="M27" s="77"/>
      <c r="N27" s="28"/>
      <c r="O27" s="28"/>
      <c r="P27" s="106"/>
      <c r="Q27" s="115">
        <f t="shared" si="0"/>
        <v>0</v>
      </c>
      <c r="R27" s="28"/>
      <c r="S27" s="28"/>
      <c r="T27" s="28"/>
      <c r="U27" s="28"/>
      <c r="V27" s="28"/>
      <c r="W27" s="71">
        <f>SUM(R27:V27)</f>
        <v>0</v>
      </c>
      <c r="X27" s="27"/>
      <c r="Y27" s="28"/>
      <c r="Z27" s="106"/>
      <c r="AA27" s="27"/>
      <c r="AB27" s="28"/>
      <c r="AC27" s="106"/>
      <c r="AD27" s="99">
        <f t="shared" si="1"/>
        <v>0</v>
      </c>
      <c r="AE27" s="41">
        <f>Q27+W27+AD27</f>
        <v>0</v>
      </c>
      <c r="AH27" s="29">
        <f t="shared" si="2"/>
        <v>0</v>
      </c>
    </row>
    <row r="28" spans="1:39" ht="15.75" thickBot="1" x14ac:dyDescent="0.3">
      <c r="A28" s="32">
        <v>24</v>
      </c>
      <c r="B28" s="40" t="e">
        <f>сводные_таблицы!#REF!</f>
        <v>#REF!</v>
      </c>
      <c r="C28" s="7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28"/>
      <c r="O28" s="28"/>
      <c r="P28" s="106"/>
      <c r="Q28" s="115">
        <f t="shared" si="0"/>
        <v>0</v>
      </c>
      <c r="R28" s="28"/>
      <c r="S28" s="28"/>
      <c r="T28" s="28"/>
      <c r="U28" s="28"/>
      <c r="V28" s="28"/>
      <c r="W28" s="71">
        <f>SUM(R28:V28)</f>
        <v>0</v>
      </c>
      <c r="X28" s="27"/>
      <c r="Y28" s="28"/>
      <c r="Z28" s="106"/>
      <c r="AA28" s="27"/>
      <c r="AB28" s="28"/>
      <c r="AC28" s="106"/>
      <c r="AD28" s="99">
        <f t="shared" si="1"/>
        <v>0</v>
      </c>
      <c r="AE28" s="41">
        <f>Q28+W28+AD28</f>
        <v>0</v>
      </c>
      <c r="AH28" s="29">
        <f t="shared" si="2"/>
        <v>0</v>
      </c>
    </row>
    <row r="29" spans="1:39" ht="15.75" thickBot="1" x14ac:dyDescent="0.3">
      <c r="A29" s="32">
        <v>25</v>
      </c>
      <c r="B29" s="40" t="e">
        <f>сводные_таблицы!#REF!</f>
        <v>#REF!</v>
      </c>
      <c r="C29" s="27"/>
      <c r="D29" s="28"/>
      <c r="E29" s="28"/>
      <c r="F29" s="28"/>
      <c r="G29" s="28"/>
      <c r="H29" s="28"/>
      <c r="I29" s="28"/>
      <c r="J29" s="28"/>
      <c r="K29" s="73"/>
      <c r="L29" s="28"/>
      <c r="M29" s="28"/>
      <c r="N29" s="28"/>
      <c r="O29" s="28"/>
      <c r="P29" s="106"/>
      <c r="Q29" s="115">
        <f t="shared" si="0"/>
        <v>0</v>
      </c>
      <c r="R29" s="28"/>
      <c r="S29" s="28"/>
      <c r="T29" s="28"/>
      <c r="U29" s="28"/>
      <c r="V29" s="28"/>
      <c r="W29" s="71">
        <f>SUM(R29:V29)</f>
        <v>0</v>
      </c>
      <c r="X29" s="27"/>
      <c r="Y29" s="28"/>
      <c r="Z29" s="106"/>
      <c r="AA29" s="27"/>
      <c r="AB29" s="28"/>
      <c r="AC29" s="106"/>
      <c r="AD29" s="99">
        <f t="shared" si="1"/>
        <v>0</v>
      </c>
      <c r="AE29" s="41">
        <f>Q29+W29+AD29</f>
        <v>0</v>
      </c>
      <c r="AH29" s="29">
        <f t="shared" si="2"/>
        <v>0</v>
      </c>
    </row>
    <row r="30" spans="1:39" ht="15.75" thickBot="1" x14ac:dyDescent="0.3">
      <c r="A30" s="32">
        <v>26</v>
      </c>
      <c r="B30" s="40" t="e">
        <f>сводные_таблицы!#REF!</f>
        <v>#REF!</v>
      </c>
      <c r="C30" s="27"/>
      <c r="D30" s="28"/>
      <c r="E30" s="28"/>
      <c r="F30" s="28"/>
      <c r="G30" s="28"/>
      <c r="H30" s="28"/>
      <c r="I30" s="28"/>
      <c r="J30" s="28"/>
      <c r="K30" s="73"/>
      <c r="L30" s="28"/>
      <c r="M30" s="28"/>
      <c r="N30" s="28"/>
      <c r="O30" s="28"/>
      <c r="P30" s="106"/>
      <c r="Q30" s="115">
        <f t="shared" si="0"/>
        <v>0</v>
      </c>
      <c r="R30" s="28"/>
      <c r="S30" s="28"/>
      <c r="T30" s="28"/>
      <c r="U30" s="28"/>
      <c r="V30" s="28"/>
      <c r="W30" s="71">
        <f>SUM(R30:V30)</f>
        <v>0</v>
      </c>
      <c r="X30" s="27"/>
      <c r="Y30" s="28"/>
      <c r="Z30" s="106"/>
      <c r="AA30" s="27"/>
      <c r="AB30" s="28"/>
      <c r="AC30" s="106"/>
      <c r="AD30" s="99">
        <f t="shared" si="1"/>
        <v>0</v>
      </c>
      <c r="AE30" s="41">
        <f>Q30+W30+AD30</f>
        <v>0</v>
      </c>
      <c r="AH30" s="29">
        <f t="shared" si="2"/>
        <v>0</v>
      </c>
      <c r="AJ30" s="29" t="s">
        <v>81</v>
      </c>
      <c r="AM30" s="29" t="s">
        <v>83</v>
      </c>
    </row>
    <row r="31" spans="1:39" ht="15.75" thickBot="1" x14ac:dyDescent="0.3">
      <c r="A31" s="32">
        <v>27</v>
      </c>
      <c r="B31" s="40" t="e">
        <f>сводные_таблицы!#REF!</f>
        <v>#REF!</v>
      </c>
      <c r="C31" s="108"/>
      <c r="D31" s="109"/>
      <c r="E31" s="109"/>
      <c r="F31" s="109"/>
      <c r="G31" s="109"/>
      <c r="H31" s="109"/>
      <c r="I31" s="109"/>
      <c r="J31" s="109"/>
      <c r="K31" s="161"/>
      <c r="L31" s="109"/>
      <c r="M31" s="109"/>
      <c r="N31" s="109"/>
      <c r="O31" s="109"/>
      <c r="P31" s="110"/>
      <c r="Q31" s="115">
        <f t="shared" si="0"/>
        <v>0</v>
      </c>
      <c r="R31" s="28"/>
      <c r="S31" s="28"/>
      <c r="T31" s="28"/>
      <c r="U31" s="28"/>
      <c r="V31" s="28"/>
      <c r="W31" s="71">
        <f>SUM(R31:V31)</f>
        <v>0</v>
      </c>
      <c r="X31" s="108"/>
      <c r="Y31" s="109"/>
      <c r="Z31" s="110"/>
      <c r="AA31" s="108"/>
      <c r="AB31" s="109"/>
      <c r="AC31" s="110"/>
      <c r="AD31" s="99">
        <f t="shared" si="1"/>
        <v>0</v>
      </c>
      <c r="AE31" s="41">
        <f>Q31+W31+AD31</f>
        <v>0</v>
      </c>
      <c r="AH31" s="29">
        <f>IF(AND(W31&gt;1,AE31&gt;7),1,0)</f>
        <v>0</v>
      </c>
      <c r="AK31" s="29" t="s">
        <v>84</v>
      </c>
    </row>
    <row r="32" spans="1:39" ht="15.75" thickBot="1" x14ac:dyDescent="0.3">
      <c r="A32" s="32">
        <v>28</v>
      </c>
      <c r="B32" s="40" t="e">
        <f>сводные_таблицы!#REF!</f>
        <v>#REF!</v>
      </c>
      <c r="C32" s="172"/>
      <c r="D32" s="173"/>
      <c r="E32" s="173"/>
      <c r="F32" s="173"/>
      <c r="G32" s="173"/>
      <c r="H32" s="173"/>
      <c r="I32" s="173"/>
      <c r="J32" s="173"/>
      <c r="K32" s="175"/>
      <c r="L32" s="173"/>
      <c r="M32" s="173"/>
      <c r="N32" s="173"/>
      <c r="O32" s="173"/>
      <c r="P32" s="174"/>
      <c r="Q32" s="115">
        <f>SUM(C32:P32)</f>
        <v>0</v>
      </c>
      <c r="R32" s="28"/>
      <c r="S32" s="28"/>
      <c r="T32" s="28"/>
      <c r="U32" s="28"/>
      <c r="V32" s="28"/>
      <c r="W32" s="71">
        <f>SUM(R32:V32)</f>
        <v>0</v>
      </c>
      <c r="X32" s="108"/>
      <c r="Y32" s="109"/>
      <c r="Z32" s="110"/>
      <c r="AA32" s="108"/>
      <c r="AB32" s="109"/>
      <c r="AC32" s="110"/>
      <c r="AD32" s="99">
        <f>SUM(X32:AC32)</f>
        <v>0</v>
      </c>
      <c r="AE32" s="41">
        <f>Q32+W32+AD32</f>
        <v>0</v>
      </c>
      <c r="AH32" s="29">
        <f t="shared" si="2"/>
        <v>0</v>
      </c>
    </row>
    <row r="33" spans="1:37" ht="15.75" thickBot="1" x14ac:dyDescent="0.3">
      <c r="A33" s="32">
        <v>29</v>
      </c>
      <c r="B33" s="40" t="e">
        <f>сводные_таблицы!#REF!</f>
        <v>#REF!</v>
      </c>
      <c r="C33" s="172"/>
      <c r="D33" s="173"/>
      <c r="E33" s="173"/>
      <c r="F33" s="173"/>
      <c r="G33" s="173"/>
      <c r="H33" s="173"/>
      <c r="I33" s="173"/>
      <c r="J33" s="173"/>
      <c r="K33" s="175"/>
      <c r="L33" s="173"/>
      <c r="M33" s="173"/>
      <c r="N33" s="173"/>
      <c r="O33" s="173"/>
      <c r="P33" s="174"/>
      <c r="Q33" s="115">
        <f>SUM(C33:P33)</f>
        <v>0</v>
      </c>
      <c r="R33" s="28"/>
      <c r="S33" s="28"/>
      <c r="T33" s="28"/>
      <c r="U33" s="28"/>
      <c r="V33" s="28"/>
      <c r="W33" s="71">
        <f>SUM(R33:V33)</f>
        <v>0</v>
      </c>
      <c r="X33" s="108"/>
      <c r="Y33" s="109"/>
      <c r="Z33" s="110"/>
      <c r="AA33" s="108"/>
      <c r="AB33" s="109"/>
      <c r="AC33" s="110"/>
      <c r="AD33" s="99">
        <f>SUM(X33:AC33)</f>
        <v>0</v>
      </c>
      <c r="AE33" s="41">
        <f>Q33+W33+AD33</f>
        <v>0</v>
      </c>
      <c r="AH33" s="29">
        <f t="shared" si="2"/>
        <v>0</v>
      </c>
    </row>
    <row r="34" spans="1:37" ht="15.75" thickBot="1" x14ac:dyDescent="0.3">
      <c r="A34" s="32">
        <v>30</v>
      </c>
      <c r="B34" s="40" t="e">
        <f>сводные_таблицы!#REF!</f>
        <v>#REF!</v>
      </c>
      <c r="C34" s="172"/>
      <c r="D34" s="173"/>
      <c r="E34" s="173"/>
      <c r="F34" s="173"/>
      <c r="G34" s="173"/>
      <c r="H34" s="173"/>
      <c r="I34" s="173"/>
      <c r="J34" s="173"/>
      <c r="K34" s="175"/>
      <c r="L34" s="173"/>
      <c r="M34" s="173"/>
      <c r="N34" s="173"/>
      <c r="O34" s="173"/>
      <c r="P34" s="174"/>
      <c r="Q34" s="115">
        <f>SUM(C34:P34)</f>
        <v>0</v>
      </c>
      <c r="R34" s="28"/>
      <c r="S34" s="28"/>
      <c r="T34" s="28"/>
      <c r="U34" s="28"/>
      <c r="V34" s="28"/>
      <c r="W34" s="71">
        <f>SUM(R34:V34)</f>
        <v>0</v>
      </c>
      <c r="X34" s="108"/>
      <c r="Y34" s="109"/>
      <c r="Z34" s="110"/>
      <c r="AA34" s="108"/>
      <c r="AB34" s="109"/>
      <c r="AC34" s="110"/>
      <c r="AD34" s="99">
        <f>SUM(X34:AC34)</f>
        <v>0</v>
      </c>
      <c r="AE34" s="41">
        <f>Q34+W34+AD34</f>
        <v>0</v>
      </c>
      <c r="AH34" s="29">
        <f t="shared" si="2"/>
        <v>0</v>
      </c>
    </row>
    <row r="35" spans="1:37" ht="22.5" customHeight="1" thickBot="1" x14ac:dyDescent="0.3">
      <c r="A35" s="42"/>
      <c r="B35" s="43" t="s">
        <v>3</v>
      </c>
      <c r="C35" s="44">
        <f>SUM(C5:C34)</f>
        <v>7</v>
      </c>
      <c r="D35" s="44">
        <f t="shared" ref="D35:P35" si="3">SUM(D5:D34)</f>
        <v>4</v>
      </c>
      <c r="E35" s="44">
        <f t="shared" si="3"/>
        <v>3</v>
      </c>
      <c r="F35" s="44">
        <f t="shared" si="3"/>
        <v>3</v>
      </c>
      <c r="G35" s="44">
        <f t="shared" si="3"/>
        <v>1</v>
      </c>
      <c r="H35" s="44">
        <f t="shared" si="3"/>
        <v>7</v>
      </c>
      <c r="I35" s="44">
        <f t="shared" si="3"/>
        <v>6</v>
      </c>
      <c r="J35" s="44">
        <f t="shared" si="3"/>
        <v>3</v>
      </c>
      <c r="K35" s="44">
        <f t="shared" si="3"/>
        <v>5</v>
      </c>
      <c r="L35" s="44">
        <f t="shared" si="3"/>
        <v>5</v>
      </c>
      <c r="M35" s="44">
        <f t="shared" si="3"/>
        <v>4</v>
      </c>
      <c r="N35" s="44">
        <f t="shared" si="3"/>
        <v>7</v>
      </c>
      <c r="O35" s="44">
        <f t="shared" si="3"/>
        <v>4</v>
      </c>
      <c r="P35" s="44">
        <f t="shared" si="3"/>
        <v>3</v>
      </c>
      <c r="Q35" s="44"/>
      <c r="R35" s="44">
        <f t="shared" ref="R35:V35" si="4">SUM(R5:R34)</f>
        <v>3</v>
      </c>
      <c r="S35" s="44">
        <f t="shared" si="4"/>
        <v>6</v>
      </c>
      <c r="T35" s="44">
        <f t="shared" si="4"/>
        <v>6</v>
      </c>
      <c r="U35" s="44">
        <f t="shared" si="4"/>
        <v>3</v>
      </c>
      <c r="V35" s="44">
        <f t="shared" si="4"/>
        <v>5</v>
      </c>
      <c r="W35" s="45"/>
      <c r="X35" s="44">
        <f t="shared" ref="X35:AC35" si="5">COUNTIF(X5:X34,2)</f>
        <v>1</v>
      </c>
      <c r="Y35" s="44">
        <f t="shared" si="5"/>
        <v>0</v>
      </c>
      <c r="Z35" s="44">
        <f t="shared" si="5"/>
        <v>0</v>
      </c>
      <c r="AA35" s="44">
        <f t="shared" si="5"/>
        <v>0</v>
      </c>
      <c r="AB35" s="44">
        <f t="shared" si="5"/>
        <v>0</v>
      </c>
      <c r="AC35" s="44">
        <f t="shared" si="5"/>
        <v>0</v>
      </c>
      <c r="AD35" s="46"/>
      <c r="AE35" s="47"/>
      <c r="AK35" s="29" t="s">
        <v>85</v>
      </c>
    </row>
    <row r="36" spans="1:37" ht="40.5" customHeight="1" thickBot="1" x14ac:dyDescent="0.3">
      <c r="B36" s="48"/>
      <c r="C36" s="49">
        <f>C35/$N$1</f>
        <v>0.875</v>
      </c>
      <c r="D36" s="49">
        <f t="shared" ref="D36:AC36" si="6">D35/$N$1</f>
        <v>0.5</v>
      </c>
      <c r="E36" s="49">
        <f t="shared" si="6"/>
        <v>0.375</v>
      </c>
      <c r="F36" s="49">
        <f t="shared" si="6"/>
        <v>0.375</v>
      </c>
      <c r="G36" s="49">
        <f t="shared" si="6"/>
        <v>0.125</v>
      </c>
      <c r="H36" s="49">
        <f t="shared" si="6"/>
        <v>0.875</v>
      </c>
      <c r="I36" s="49">
        <f t="shared" si="6"/>
        <v>0.75</v>
      </c>
      <c r="J36" s="49">
        <f t="shared" si="6"/>
        <v>0.375</v>
      </c>
      <c r="K36" s="49">
        <f>K35/$N$1</f>
        <v>0.625</v>
      </c>
      <c r="L36" s="49">
        <f t="shared" si="6"/>
        <v>0.625</v>
      </c>
      <c r="M36" s="49">
        <f t="shared" si="6"/>
        <v>0.5</v>
      </c>
      <c r="N36" s="49">
        <f t="shared" si="6"/>
        <v>0.875</v>
      </c>
      <c r="O36" s="49">
        <f t="shared" si="6"/>
        <v>0.5</v>
      </c>
      <c r="P36" s="49">
        <f t="shared" si="6"/>
        <v>0.375</v>
      </c>
      <c r="Q36" s="49"/>
      <c r="R36" s="49">
        <f t="shared" si="6"/>
        <v>0.375</v>
      </c>
      <c r="S36" s="49">
        <f t="shared" si="6"/>
        <v>0.75</v>
      </c>
      <c r="T36" s="49">
        <f t="shared" si="6"/>
        <v>0.75</v>
      </c>
      <c r="U36" s="49">
        <f t="shared" si="6"/>
        <v>0.375</v>
      </c>
      <c r="V36" s="49">
        <f t="shared" si="6"/>
        <v>0.625</v>
      </c>
      <c r="W36" s="50"/>
      <c r="X36" s="49">
        <f t="shared" si="6"/>
        <v>0.125</v>
      </c>
      <c r="Y36" s="49">
        <f t="shared" si="6"/>
        <v>0</v>
      </c>
      <c r="Z36" s="49">
        <f t="shared" si="6"/>
        <v>0</v>
      </c>
      <c r="AA36" s="49">
        <f t="shared" si="6"/>
        <v>0</v>
      </c>
      <c r="AB36" s="49">
        <f t="shared" si="6"/>
        <v>0</v>
      </c>
      <c r="AC36" s="49">
        <f t="shared" si="6"/>
        <v>0</v>
      </c>
      <c r="AD36" s="51"/>
      <c r="AE36" s="29" t="s">
        <v>78</v>
      </c>
      <c r="AG36" s="135">
        <f>SUM(AH5:AH29)</f>
        <v>8</v>
      </c>
      <c r="AH36" s="29" t="s">
        <v>80</v>
      </c>
      <c r="AI36" s="135">
        <f>N1-AG36</f>
        <v>0</v>
      </c>
    </row>
    <row r="37" spans="1:37" ht="12.75" customHeight="1" x14ac:dyDescent="0.25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230" t="s">
        <v>47</v>
      </c>
      <c r="O37" s="231"/>
      <c r="P37" s="231"/>
      <c r="Q37" s="231"/>
      <c r="R37" s="231"/>
      <c r="S37" s="231"/>
      <c r="T37" s="231"/>
      <c r="U37" s="231"/>
      <c r="V37" s="231"/>
      <c r="W37" s="231"/>
      <c r="X37" s="54"/>
      <c r="Y37" s="54"/>
      <c r="Z37" s="54"/>
      <c r="AA37" s="54"/>
      <c r="AB37" s="54"/>
      <c r="AC37" s="55"/>
      <c r="AD37" s="51"/>
      <c r="AE37" s="29" t="s">
        <v>79</v>
      </c>
      <c r="AG37" s="136">
        <f>AG36/N1</f>
        <v>1</v>
      </c>
      <c r="AH37" s="136"/>
      <c r="AI37" s="136">
        <f>AI36/N1</f>
        <v>0</v>
      </c>
    </row>
    <row r="38" spans="1:37" ht="21.75" customHeight="1" x14ac:dyDescent="0.25">
      <c r="B38" s="56"/>
      <c r="N38" s="232"/>
      <c r="O38" s="233"/>
      <c r="P38" s="233"/>
      <c r="Q38" s="233"/>
      <c r="R38" s="233"/>
      <c r="S38" s="233"/>
      <c r="T38" s="233"/>
      <c r="U38" s="233"/>
      <c r="V38" s="233"/>
      <c r="W38" s="233"/>
      <c r="X38" s="57">
        <f t="shared" ref="X38:AC38" si="7">COUNTIF(X5:X34,0)+COUNTIF(X5:X34,1)</f>
        <v>2</v>
      </c>
      <c r="Y38" s="57">
        <f t="shared" si="7"/>
        <v>1</v>
      </c>
      <c r="Z38" s="57">
        <f t="shared" si="7"/>
        <v>0</v>
      </c>
      <c r="AA38" s="57">
        <f t="shared" si="7"/>
        <v>0</v>
      </c>
      <c r="AB38" s="57">
        <f t="shared" si="7"/>
        <v>0</v>
      </c>
      <c r="AC38" s="57">
        <f t="shared" si="7"/>
        <v>0</v>
      </c>
      <c r="AI38" s="29" t="s">
        <v>82</v>
      </c>
    </row>
    <row r="39" spans="1:37" ht="36.75" customHeight="1" thickBot="1" x14ac:dyDescent="0.3">
      <c r="B39" s="29" t="s">
        <v>48</v>
      </c>
      <c r="N39" s="234"/>
      <c r="O39" s="235"/>
      <c r="P39" s="235"/>
      <c r="Q39" s="235"/>
      <c r="R39" s="235"/>
      <c r="S39" s="235"/>
      <c r="T39" s="235"/>
      <c r="U39" s="235"/>
      <c r="V39" s="235"/>
      <c r="W39" s="235"/>
      <c r="X39" s="58">
        <f t="shared" ref="X39:AC39" si="8">X38/$N$1</f>
        <v>0.25</v>
      </c>
      <c r="Y39" s="58">
        <f t="shared" si="8"/>
        <v>0.125</v>
      </c>
      <c r="Z39" s="58">
        <f t="shared" si="8"/>
        <v>0</v>
      </c>
      <c r="AA39" s="58">
        <f t="shared" si="8"/>
        <v>0</v>
      </c>
      <c r="AB39" s="58">
        <f t="shared" si="8"/>
        <v>0</v>
      </c>
      <c r="AC39" s="59">
        <f t="shared" si="8"/>
        <v>0</v>
      </c>
    </row>
    <row r="40" spans="1:37" ht="16.5" thickTop="1" thickBot="1" x14ac:dyDescent="0.3">
      <c r="B40" s="63"/>
    </row>
    <row r="41" spans="1:37" ht="15.75" thickTop="1" x14ac:dyDescent="0.25"/>
    <row r="46" spans="1:37" ht="36" customHeight="1" x14ac:dyDescent="0.25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</row>
  </sheetData>
  <mergeCells count="16">
    <mergeCell ref="A1:B1"/>
    <mergeCell ref="C1:E1"/>
    <mergeCell ref="I1:M1"/>
    <mergeCell ref="N1:P1"/>
    <mergeCell ref="X2:AD2"/>
    <mergeCell ref="AH1:AK1"/>
    <mergeCell ref="N37:W39"/>
    <mergeCell ref="Q3:Q4"/>
    <mergeCell ref="W3:W4"/>
    <mergeCell ref="R3:V3"/>
    <mergeCell ref="C3:P3"/>
    <mergeCell ref="C2:V2"/>
    <mergeCell ref="AE2:AE4"/>
    <mergeCell ref="AD3:AD4"/>
    <mergeCell ref="X3:Z3"/>
    <mergeCell ref="AA3:AC3"/>
  </mergeCells>
  <phoneticPr fontId="0" type="noConversion"/>
  <conditionalFormatting sqref="AE5:AE34">
    <cfRule type="cellIs" dxfId="21" priority="7" operator="lessThan">
      <formula>8</formula>
    </cfRule>
  </conditionalFormatting>
  <conditionalFormatting sqref="Q5:Q34">
    <cfRule type="cellIs" dxfId="20" priority="5" operator="lessThan">
      <formula>2</formula>
    </cfRule>
  </conditionalFormatting>
  <conditionalFormatting sqref="AE5:AE34">
    <cfRule type="cellIs" dxfId="19" priority="3" operator="lessThan">
      <formula>8</formula>
    </cfRule>
  </conditionalFormatting>
  <conditionalFormatting sqref="W5:W34">
    <cfRule type="cellIs" dxfId="18" priority="2" operator="lessThan">
      <formula>2</formula>
    </cfRule>
  </conditionalFormatting>
  <conditionalFormatting sqref="AD5:AD28">
    <cfRule type="cellIs" dxfId="17" priority="1" operator="greaterThan">
      <formula>0</formula>
    </cfRule>
  </conditionalFormatting>
  <conditionalFormatting sqref="X36:AC36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6:V36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H1:AK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41" max="2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46"/>
  <sheetViews>
    <sheetView zoomScale="80" zoomScaleNormal="80" workbookViewId="0">
      <selection activeCell="AF36" sqref="AF36:AJ38"/>
    </sheetView>
  </sheetViews>
  <sheetFormatPr defaultRowHeight="15" x14ac:dyDescent="0.25"/>
  <cols>
    <col min="1" max="1" width="4.28515625" style="29" customWidth="1"/>
    <col min="2" max="2" width="19.85546875" style="29" customWidth="1"/>
    <col min="3" max="30" width="3.7109375" style="29" customWidth="1"/>
    <col min="31" max="31" width="4.85546875" style="29" customWidth="1"/>
    <col min="32" max="32" width="5.7109375" style="29" customWidth="1"/>
    <col min="33" max="33" width="9" style="29" customWidth="1"/>
    <col min="34" max="16384" width="9.140625" style="29"/>
  </cols>
  <sheetData>
    <row r="1" spans="1:38" ht="40.5" customHeight="1" thickTop="1" thickBot="1" x14ac:dyDescent="0.5">
      <c r="A1" s="254" t="s">
        <v>41</v>
      </c>
      <c r="B1" s="254"/>
      <c r="C1" s="236">
        <f>содержание!$C11</f>
        <v>0</v>
      </c>
      <c r="D1" s="237"/>
      <c r="E1" s="238"/>
      <c r="I1" s="261" t="s">
        <v>43</v>
      </c>
      <c r="J1" s="261"/>
      <c r="K1" s="261"/>
      <c r="L1" s="261"/>
      <c r="M1" s="262"/>
      <c r="N1" s="270">
        <v>25</v>
      </c>
      <c r="O1" s="271"/>
      <c r="P1" s="272"/>
      <c r="Q1" s="90"/>
      <c r="R1" s="90"/>
      <c r="S1" s="90"/>
      <c r="T1" s="90"/>
      <c r="U1" s="90"/>
      <c r="V1" s="90"/>
      <c r="AI1" s="229" t="s">
        <v>49</v>
      </c>
      <c r="AJ1" s="229"/>
      <c r="AK1" s="229"/>
      <c r="AL1" s="229"/>
    </row>
    <row r="2" spans="1:38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60"/>
      <c r="Y2" s="258" t="s">
        <v>2</v>
      </c>
      <c r="Z2" s="259"/>
      <c r="AA2" s="259"/>
      <c r="AB2" s="259"/>
      <c r="AC2" s="259"/>
      <c r="AD2" s="259"/>
      <c r="AE2" s="260"/>
      <c r="AF2" s="226" t="s">
        <v>3</v>
      </c>
    </row>
    <row r="3" spans="1:38" ht="20.25" customHeight="1" x14ac:dyDescent="0.3">
      <c r="A3" s="32"/>
      <c r="B3" s="68">
        <f>содержание!$D11</f>
        <v>0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43"/>
      <c r="X3" s="250" t="s">
        <v>4</v>
      </c>
      <c r="Y3" s="245" t="s">
        <v>68</v>
      </c>
      <c r="Z3" s="246"/>
      <c r="AA3" s="247"/>
      <c r="AB3" s="245" t="s">
        <v>72</v>
      </c>
      <c r="AC3" s="246"/>
      <c r="AD3" s="247"/>
      <c r="AE3" s="252" t="s">
        <v>4</v>
      </c>
      <c r="AF3" s="227"/>
    </row>
    <row r="4" spans="1:38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6">
        <v>9</v>
      </c>
      <c r="L4" s="103">
        <v>10</v>
      </c>
      <c r="M4" s="36">
        <v>11</v>
      </c>
      <c r="N4" s="103">
        <v>12</v>
      </c>
      <c r="O4" s="36">
        <v>13</v>
      </c>
      <c r="P4" s="103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38">
        <v>20</v>
      </c>
      <c r="X4" s="251"/>
      <c r="Y4" s="33">
        <v>21</v>
      </c>
      <c r="Z4" s="38">
        <v>22</v>
      </c>
      <c r="AA4" s="33">
        <v>23</v>
      </c>
      <c r="AB4" s="38">
        <v>24</v>
      </c>
      <c r="AC4" s="33">
        <v>25</v>
      </c>
      <c r="AD4" s="38">
        <v>26</v>
      </c>
      <c r="AE4" s="253"/>
      <c r="AF4" s="228"/>
    </row>
    <row r="5" spans="1:38" ht="15.75" thickBot="1" x14ac:dyDescent="0.3">
      <c r="A5" s="39">
        <v>1</v>
      </c>
      <c r="B5" s="40" t="str">
        <f>сводные_таблицы!C4</f>
        <v>Акрамходжаев Д</v>
      </c>
      <c r="C5" s="70"/>
      <c r="D5" s="71"/>
      <c r="E5" s="71"/>
      <c r="F5" s="71"/>
      <c r="G5" s="71"/>
      <c r="H5" s="138"/>
      <c r="I5" s="138"/>
      <c r="J5" s="138"/>
      <c r="K5" s="138"/>
      <c r="L5" s="138"/>
      <c r="M5" s="138"/>
      <c r="N5" s="138"/>
      <c r="O5" s="138"/>
      <c r="P5" s="104"/>
      <c r="Q5" s="115">
        <f>SUM(C5:P5)</f>
        <v>0</v>
      </c>
      <c r="R5" s="71"/>
      <c r="S5" s="71"/>
      <c r="T5" s="71"/>
      <c r="U5" s="71"/>
      <c r="V5" s="71"/>
      <c r="W5" s="71"/>
      <c r="X5" s="71">
        <f t="shared" ref="X5:X31" si="0">SUM(R5:W5)</f>
        <v>0</v>
      </c>
      <c r="Y5" s="81"/>
      <c r="Z5" s="82"/>
      <c r="AA5" s="112"/>
      <c r="AB5" s="81"/>
      <c r="AC5" s="82"/>
      <c r="AD5" s="112"/>
      <c r="AE5" s="113">
        <f>SUM(Y5:AD5)</f>
        <v>0</v>
      </c>
      <c r="AF5" s="41">
        <f>Q5+X5+AE5</f>
        <v>0</v>
      </c>
      <c r="AI5" s="29">
        <f>IF(AND(X5&gt;1,AF5&gt;7),1,0)</f>
        <v>0</v>
      </c>
    </row>
    <row r="6" spans="1:38" ht="15.75" thickBot="1" x14ac:dyDescent="0.3">
      <c r="A6" s="32">
        <v>2</v>
      </c>
      <c r="B6" s="40" t="str">
        <f>сводные_таблицы!C5</f>
        <v>Вялкова К</v>
      </c>
      <c r="C6" s="72"/>
      <c r="D6" s="73"/>
      <c r="E6" s="73"/>
      <c r="F6" s="73"/>
      <c r="G6" s="73"/>
      <c r="H6" s="73"/>
      <c r="I6" s="73"/>
      <c r="J6" s="73"/>
      <c r="K6" s="73"/>
      <c r="L6" s="73"/>
      <c r="M6" s="73"/>
      <c r="N6" s="28"/>
      <c r="O6" s="28"/>
      <c r="P6" s="106"/>
      <c r="Q6" s="115">
        <f t="shared" ref="Q6:Q31" si="1">SUM(C6:P6)</f>
        <v>0</v>
      </c>
      <c r="R6" s="28"/>
      <c r="S6" s="28"/>
      <c r="T6" s="28"/>
      <c r="U6" s="28"/>
      <c r="V6" s="28"/>
      <c r="W6" s="28"/>
      <c r="X6" s="71">
        <f t="shared" si="0"/>
        <v>0</v>
      </c>
      <c r="Y6" s="27"/>
      <c r="Z6" s="28"/>
      <c r="AA6" s="106"/>
      <c r="AB6" s="27"/>
      <c r="AC6" s="28"/>
      <c r="AD6" s="106"/>
      <c r="AE6" s="99">
        <f t="shared" ref="AE6:AE31" si="2">SUM(Y6:AD6)</f>
        <v>0</v>
      </c>
      <c r="AF6" s="41">
        <f t="shared" ref="AF6:AF31" si="3">Q6+X6+AE6</f>
        <v>0</v>
      </c>
      <c r="AI6" s="29">
        <f t="shared" ref="AI6:AI34" si="4">IF(AND(X6&gt;1,AF6&gt;7),1,0)</f>
        <v>0</v>
      </c>
    </row>
    <row r="7" spans="1:38" ht="15.75" thickBot="1" x14ac:dyDescent="0.3">
      <c r="A7" s="32">
        <v>3</v>
      </c>
      <c r="B7" s="40" t="str">
        <f>сводные_таблицы!C6</f>
        <v>Дрожжин А</v>
      </c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28"/>
      <c r="O7" s="28"/>
      <c r="P7" s="106"/>
      <c r="Q7" s="115">
        <f t="shared" si="1"/>
        <v>0</v>
      </c>
      <c r="R7" s="28"/>
      <c r="S7" s="28"/>
      <c r="T7" s="28"/>
      <c r="U7" s="28"/>
      <c r="V7" s="28"/>
      <c r="W7" s="28"/>
      <c r="X7" s="71">
        <f t="shared" si="0"/>
        <v>0</v>
      </c>
      <c r="Y7" s="27"/>
      <c r="Z7" s="28"/>
      <c r="AA7" s="106"/>
      <c r="AB7" s="27"/>
      <c r="AC7" s="28"/>
      <c r="AD7" s="106"/>
      <c r="AE7" s="99">
        <f t="shared" si="2"/>
        <v>0</v>
      </c>
      <c r="AF7" s="41">
        <f t="shared" si="3"/>
        <v>0</v>
      </c>
      <c r="AI7" s="29">
        <f t="shared" si="4"/>
        <v>0</v>
      </c>
    </row>
    <row r="8" spans="1:38" ht="15.75" thickBot="1" x14ac:dyDescent="0.3">
      <c r="A8" s="32">
        <v>4</v>
      </c>
      <c r="B8" s="40" t="str">
        <f>сводные_таблицы!C7</f>
        <v>Жуманиязова А</v>
      </c>
      <c r="C8" s="72"/>
      <c r="D8" s="73"/>
      <c r="E8" s="73"/>
      <c r="F8" s="73"/>
      <c r="G8" s="73"/>
      <c r="H8" s="73"/>
      <c r="I8" s="73"/>
      <c r="J8" s="73"/>
      <c r="K8" s="73"/>
      <c r="L8" s="73"/>
      <c r="M8" s="73"/>
      <c r="N8" s="28"/>
      <c r="O8" s="28"/>
      <c r="P8" s="106"/>
      <c r="Q8" s="115">
        <f t="shared" si="1"/>
        <v>0</v>
      </c>
      <c r="R8" s="28"/>
      <c r="S8" s="28"/>
      <c r="T8" s="28"/>
      <c r="U8" s="28"/>
      <c r="V8" s="28"/>
      <c r="W8" s="28"/>
      <c r="X8" s="71">
        <f t="shared" si="0"/>
        <v>0</v>
      </c>
      <c r="Y8" s="27"/>
      <c r="Z8" s="28"/>
      <c r="AA8" s="106"/>
      <c r="AB8" s="27"/>
      <c r="AC8" s="28"/>
      <c r="AD8" s="106"/>
      <c r="AE8" s="99">
        <f t="shared" si="2"/>
        <v>0</v>
      </c>
      <c r="AF8" s="41">
        <f t="shared" si="3"/>
        <v>0</v>
      </c>
      <c r="AI8" s="29">
        <f t="shared" si="4"/>
        <v>0</v>
      </c>
    </row>
    <row r="9" spans="1:38" ht="15.75" thickBot="1" x14ac:dyDescent="0.3">
      <c r="A9" s="32">
        <v>5</v>
      </c>
      <c r="B9" s="40" t="str">
        <f>сводные_таблицы!C8</f>
        <v>Назмышева А</v>
      </c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28"/>
      <c r="O9" s="28"/>
      <c r="P9" s="106"/>
      <c r="Q9" s="115">
        <f t="shared" si="1"/>
        <v>0</v>
      </c>
      <c r="R9" s="28"/>
      <c r="S9" s="28"/>
      <c r="T9" s="28"/>
      <c r="U9" s="28"/>
      <c r="V9" s="28"/>
      <c r="W9" s="28"/>
      <c r="X9" s="71">
        <f t="shared" si="0"/>
        <v>0</v>
      </c>
      <c r="Y9" s="27"/>
      <c r="Z9" s="28"/>
      <c r="AA9" s="106"/>
      <c r="AB9" s="27"/>
      <c r="AC9" s="28"/>
      <c r="AD9" s="106"/>
      <c r="AE9" s="99">
        <f t="shared" si="2"/>
        <v>0</v>
      </c>
      <c r="AF9" s="41">
        <f t="shared" si="3"/>
        <v>0</v>
      </c>
      <c r="AI9" s="29">
        <f t="shared" si="4"/>
        <v>0</v>
      </c>
    </row>
    <row r="10" spans="1:38" ht="15.75" thickBot="1" x14ac:dyDescent="0.3">
      <c r="A10" s="32">
        <v>6</v>
      </c>
      <c r="B10" s="40" t="str">
        <f>сводные_таблицы!C9</f>
        <v>Распопов К</v>
      </c>
      <c r="C10" s="27"/>
      <c r="D10" s="28"/>
      <c r="E10" s="28"/>
      <c r="F10" s="28"/>
      <c r="G10" s="28"/>
      <c r="H10" s="28"/>
      <c r="I10" s="28"/>
      <c r="J10" s="28"/>
      <c r="K10" s="73"/>
      <c r="L10" s="28"/>
      <c r="M10" s="28"/>
      <c r="N10" s="28"/>
      <c r="O10" s="28"/>
      <c r="P10" s="106"/>
      <c r="Q10" s="115">
        <f t="shared" si="1"/>
        <v>0</v>
      </c>
      <c r="R10" s="28"/>
      <c r="S10" s="28"/>
      <c r="T10" s="28"/>
      <c r="U10" s="28"/>
      <c r="V10" s="28"/>
      <c r="W10" s="28"/>
      <c r="X10" s="71">
        <f t="shared" si="0"/>
        <v>0</v>
      </c>
      <c r="Y10" s="27"/>
      <c r="Z10" s="28"/>
      <c r="AA10" s="106"/>
      <c r="AB10" s="27"/>
      <c r="AC10" s="28"/>
      <c r="AD10" s="106"/>
      <c r="AE10" s="99">
        <f t="shared" si="2"/>
        <v>0</v>
      </c>
      <c r="AF10" s="41">
        <f t="shared" si="3"/>
        <v>0</v>
      </c>
      <c r="AI10" s="29">
        <f t="shared" si="4"/>
        <v>0</v>
      </c>
    </row>
    <row r="11" spans="1:38" ht="15.75" thickBot="1" x14ac:dyDescent="0.3">
      <c r="A11" s="32">
        <v>7</v>
      </c>
      <c r="B11" s="40" t="str">
        <f>сводные_таблицы!C10</f>
        <v>Суслов А</v>
      </c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105"/>
      <c r="Q11" s="115">
        <f t="shared" si="1"/>
        <v>0</v>
      </c>
      <c r="R11" s="73"/>
      <c r="S11" s="73"/>
      <c r="T11" s="73"/>
      <c r="U11" s="73"/>
      <c r="V11" s="73"/>
      <c r="W11" s="73"/>
      <c r="X11" s="71">
        <f t="shared" si="0"/>
        <v>0</v>
      </c>
      <c r="Y11" s="27"/>
      <c r="Z11" s="28"/>
      <c r="AA11" s="106"/>
      <c r="AB11" s="27"/>
      <c r="AC11" s="28"/>
      <c r="AD11" s="106"/>
      <c r="AE11" s="99">
        <f t="shared" si="2"/>
        <v>0</v>
      </c>
      <c r="AF11" s="41">
        <f t="shared" si="3"/>
        <v>0</v>
      </c>
      <c r="AI11" s="29">
        <f t="shared" si="4"/>
        <v>0</v>
      </c>
    </row>
    <row r="12" spans="1:38" ht="15.75" thickBot="1" x14ac:dyDescent="0.3">
      <c r="A12" s="32">
        <v>8</v>
      </c>
      <c r="B12" s="40" t="str">
        <f>сводные_таблицы!C11</f>
        <v>Чарушникова А</v>
      </c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28"/>
      <c r="O12" s="28"/>
      <c r="P12" s="106"/>
      <c r="Q12" s="115">
        <f t="shared" si="1"/>
        <v>0</v>
      </c>
      <c r="R12" s="28"/>
      <c r="S12" s="28"/>
      <c r="T12" s="28"/>
      <c r="U12" s="28"/>
      <c r="V12" s="28"/>
      <c r="W12" s="28"/>
      <c r="X12" s="71">
        <f t="shared" si="0"/>
        <v>0</v>
      </c>
      <c r="Y12" s="27"/>
      <c r="Z12" s="28"/>
      <c r="AA12" s="106"/>
      <c r="AB12" s="27"/>
      <c r="AC12" s="28"/>
      <c r="AD12" s="106"/>
      <c r="AE12" s="99">
        <f t="shared" si="2"/>
        <v>0</v>
      </c>
      <c r="AF12" s="41">
        <f t="shared" si="3"/>
        <v>0</v>
      </c>
      <c r="AI12" s="29">
        <f t="shared" si="4"/>
        <v>0</v>
      </c>
    </row>
    <row r="13" spans="1:38" ht="15.75" thickBot="1" x14ac:dyDescent="0.3">
      <c r="A13" s="32">
        <v>9</v>
      </c>
      <c r="B13" s="40">
        <f>сводные_таблицы!C12</f>
        <v>0</v>
      </c>
      <c r="C13" s="74"/>
      <c r="D13" s="75"/>
      <c r="E13" s="75"/>
      <c r="F13" s="75"/>
      <c r="G13" s="75"/>
      <c r="H13" s="75"/>
      <c r="I13" s="75"/>
      <c r="J13" s="75"/>
      <c r="K13" s="73"/>
      <c r="L13" s="75"/>
      <c r="M13" s="28"/>
      <c r="N13" s="28"/>
      <c r="O13" s="28"/>
      <c r="P13" s="106"/>
      <c r="Q13" s="115">
        <f t="shared" si="1"/>
        <v>0</v>
      </c>
      <c r="R13" s="28"/>
      <c r="S13" s="28"/>
      <c r="T13" s="28"/>
      <c r="U13" s="28"/>
      <c r="V13" s="28"/>
      <c r="W13" s="28"/>
      <c r="X13" s="71">
        <f t="shared" si="0"/>
        <v>0</v>
      </c>
      <c r="Y13" s="27"/>
      <c r="Z13" s="28"/>
      <c r="AA13" s="106"/>
      <c r="AB13" s="27"/>
      <c r="AC13" s="28"/>
      <c r="AD13" s="106"/>
      <c r="AE13" s="99">
        <f t="shared" si="2"/>
        <v>0</v>
      </c>
      <c r="AF13" s="41">
        <f t="shared" si="3"/>
        <v>0</v>
      </c>
      <c r="AI13" s="29">
        <f t="shared" si="4"/>
        <v>0</v>
      </c>
    </row>
    <row r="14" spans="1:38" ht="15.75" thickBot="1" x14ac:dyDescent="0.3">
      <c r="A14" s="32">
        <v>10</v>
      </c>
      <c r="B14" s="40">
        <f>сводные_таблицы!C13</f>
        <v>0</v>
      </c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28"/>
      <c r="O14" s="28"/>
      <c r="P14" s="106"/>
      <c r="Q14" s="115">
        <f t="shared" si="1"/>
        <v>0</v>
      </c>
      <c r="R14" s="28"/>
      <c r="S14" s="28"/>
      <c r="T14" s="28"/>
      <c r="U14" s="28"/>
      <c r="V14" s="28"/>
      <c r="W14" s="28"/>
      <c r="X14" s="71">
        <f t="shared" si="0"/>
        <v>0</v>
      </c>
      <c r="Y14" s="27"/>
      <c r="Z14" s="28"/>
      <c r="AA14" s="106"/>
      <c r="AB14" s="27"/>
      <c r="AC14" s="28"/>
      <c r="AD14" s="106"/>
      <c r="AE14" s="99">
        <f t="shared" si="2"/>
        <v>0</v>
      </c>
      <c r="AF14" s="41">
        <f t="shared" si="3"/>
        <v>0</v>
      </c>
      <c r="AI14" s="29">
        <f t="shared" si="4"/>
        <v>0</v>
      </c>
    </row>
    <row r="15" spans="1:38" ht="15.75" thickBot="1" x14ac:dyDescent="0.3">
      <c r="A15" s="32">
        <v>11</v>
      </c>
      <c r="B15" s="40">
        <f>сводные_таблицы!C14</f>
        <v>0</v>
      </c>
      <c r="C15" s="27"/>
      <c r="D15" s="28"/>
      <c r="E15" s="28"/>
      <c r="F15" s="28"/>
      <c r="G15" s="28"/>
      <c r="H15" s="28"/>
      <c r="I15" s="28"/>
      <c r="J15" s="28"/>
      <c r="K15" s="73"/>
      <c r="L15" s="28"/>
      <c r="M15" s="28"/>
      <c r="N15" s="28"/>
      <c r="O15" s="28"/>
      <c r="P15" s="106"/>
      <c r="Q15" s="115">
        <f t="shared" si="1"/>
        <v>0</v>
      </c>
      <c r="R15" s="28"/>
      <c r="S15" s="28"/>
      <c r="T15" s="28"/>
      <c r="U15" s="28"/>
      <c r="V15" s="28"/>
      <c r="W15" s="28"/>
      <c r="X15" s="71">
        <f t="shared" si="0"/>
        <v>0</v>
      </c>
      <c r="Y15" s="27"/>
      <c r="Z15" s="28"/>
      <c r="AA15" s="106"/>
      <c r="AB15" s="27"/>
      <c r="AC15" s="28"/>
      <c r="AD15" s="106"/>
      <c r="AE15" s="99">
        <f t="shared" si="2"/>
        <v>0</v>
      </c>
      <c r="AF15" s="41">
        <f t="shared" si="3"/>
        <v>0</v>
      </c>
      <c r="AI15" s="29">
        <f t="shared" si="4"/>
        <v>0</v>
      </c>
    </row>
    <row r="16" spans="1:38" ht="15.75" thickBot="1" x14ac:dyDescent="0.3">
      <c r="A16" s="32">
        <v>12</v>
      </c>
      <c r="B16" s="40">
        <f>сводные_таблицы!C15</f>
        <v>0</v>
      </c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105"/>
      <c r="Q16" s="115">
        <f t="shared" si="1"/>
        <v>0</v>
      </c>
      <c r="R16" s="73"/>
      <c r="S16" s="73"/>
      <c r="T16" s="73"/>
      <c r="U16" s="73"/>
      <c r="V16" s="73"/>
      <c r="W16" s="73"/>
      <c r="X16" s="71">
        <f t="shared" si="0"/>
        <v>0</v>
      </c>
      <c r="Y16" s="27"/>
      <c r="Z16" s="28"/>
      <c r="AA16" s="106"/>
      <c r="AB16" s="27"/>
      <c r="AC16" s="28"/>
      <c r="AD16" s="106"/>
      <c r="AE16" s="99">
        <f t="shared" si="2"/>
        <v>0</v>
      </c>
      <c r="AF16" s="41">
        <f t="shared" si="3"/>
        <v>0</v>
      </c>
      <c r="AI16" s="29">
        <f t="shared" si="4"/>
        <v>0</v>
      </c>
    </row>
    <row r="17" spans="1:35" ht="15.75" thickBot="1" x14ac:dyDescent="0.3">
      <c r="A17" s="32">
        <v>13</v>
      </c>
      <c r="B17" s="40">
        <f>сводные_таблицы!C16</f>
        <v>0</v>
      </c>
      <c r="C17" s="7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105"/>
      <c r="Q17" s="115">
        <f t="shared" si="1"/>
        <v>0</v>
      </c>
      <c r="R17" s="73"/>
      <c r="S17" s="73"/>
      <c r="T17" s="73"/>
      <c r="U17" s="73"/>
      <c r="V17" s="73"/>
      <c r="W17" s="73"/>
      <c r="X17" s="71">
        <f t="shared" si="0"/>
        <v>0</v>
      </c>
      <c r="Y17" s="27"/>
      <c r="Z17" s="28"/>
      <c r="AA17" s="106"/>
      <c r="AB17" s="27"/>
      <c r="AC17" s="28"/>
      <c r="AD17" s="106"/>
      <c r="AE17" s="99">
        <f t="shared" si="2"/>
        <v>0</v>
      </c>
      <c r="AF17" s="41">
        <f t="shared" si="3"/>
        <v>0</v>
      </c>
      <c r="AI17" s="29">
        <f t="shared" si="4"/>
        <v>0</v>
      </c>
    </row>
    <row r="18" spans="1:35" ht="15.75" thickBot="1" x14ac:dyDescent="0.3">
      <c r="A18" s="32">
        <v>14</v>
      </c>
      <c r="B18" s="40">
        <f>сводные_таблицы!C17</f>
        <v>0</v>
      </c>
      <c r="C18" s="27"/>
      <c r="D18" s="28"/>
      <c r="E18" s="28"/>
      <c r="F18" s="28"/>
      <c r="G18" s="28"/>
      <c r="H18" s="28"/>
      <c r="I18" s="28"/>
      <c r="J18" s="28"/>
      <c r="K18" s="73"/>
      <c r="L18" s="28"/>
      <c r="M18" s="28"/>
      <c r="N18" s="28"/>
      <c r="O18" s="28"/>
      <c r="P18" s="106"/>
      <c r="Q18" s="115">
        <f t="shared" si="1"/>
        <v>0</v>
      </c>
      <c r="R18" s="28"/>
      <c r="S18" s="28"/>
      <c r="T18" s="28"/>
      <c r="U18" s="28"/>
      <c r="V18" s="28"/>
      <c r="W18" s="28"/>
      <c r="X18" s="71">
        <f t="shared" si="0"/>
        <v>0</v>
      </c>
      <c r="Y18" s="27"/>
      <c r="Z18" s="28"/>
      <c r="AA18" s="106"/>
      <c r="AB18" s="27"/>
      <c r="AC18" s="28"/>
      <c r="AD18" s="106"/>
      <c r="AE18" s="99">
        <f t="shared" si="2"/>
        <v>0</v>
      </c>
      <c r="AF18" s="41">
        <f t="shared" si="3"/>
        <v>0</v>
      </c>
      <c r="AI18" s="29">
        <f t="shared" si="4"/>
        <v>0</v>
      </c>
    </row>
    <row r="19" spans="1:35" ht="15.75" thickBot="1" x14ac:dyDescent="0.3">
      <c r="A19" s="32">
        <v>15</v>
      </c>
      <c r="B19" s="40">
        <f>сводные_таблицы!C18</f>
        <v>0</v>
      </c>
      <c r="C19" s="76"/>
      <c r="D19" s="77"/>
      <c r="E19" s="77"/>
      <c r="F19" s="77"/>
      <c r="G19" s="77"/>
      <c r="H19" s="77"/>
      <c r="I19" s="77"/>
      <c r="J19" s="77"/>
      <c r="K19" s="73"/>
      <c r="L19" s="77"/>
      <c r="M19" s="77"/>
      <c r="N19" s="77"/>
      <c r="O19" s="77"/>
      <c r="P19" s="107"/>
      <c r="Q19" s="115">
        <f t="shared" si="1"/>
        <v>0</v>
      </c>
      <c r="R19" s="77"/>
      <c r="S19" s="77"/>
      <c r="T19" s="77"/>
      <c r="U19" s="77"/>
      <c r="V19" s="77"/>
      <c r="W19" s="77"/>
      <c r="X19" s="71">
        <f t="shared" si="0"/>
        <v>0</v>
      </c>
      <c r="Y19" s="76"/>
      <c r="Z19" s="77"/>
      <c r="AA19" s="107"/>
      <c r="AB19" s="76"/>
      <c r="AC19" s="77"/>
      <c r="AD19" s="107"/>
      <c r="AE19" s="99">
        <f t="shared" si="2"/>
        <v>0</v>
      </c>
      <c r="AF19" s="41">
        <f t="shared" si="3"/>
        <v>0</v>
      </c>
      <c r="AI19" s="29">
        <f t="shared" si="4"/>
        <v>0</v>
      </c>
    </row>
    <row r="20" spans="1:35" ht="15.75" thickBot="1" x14ac:dyDescent="0.3">
      <c r="A20" s="32">
        <v>16</v>
      </c>
      <c r="B20" s="40" t="e">
        <f>сводные_таблицы!#REF!</f>
        <v>#REF!</v>
      </c>
      <c r="C20" s="76"/>
      <c r="D20" s="77"/>
      <c r="E20" s="77"/>
      <c r="F20" s="77"/>
      <c r="G20" s="77"/>
      <c r="H20" s="77"/>
      <c r="I20" s="77"/>
      <c r="J20" s="77"/>
      <c r="K20" s="73"/>
      <c r="L20" s="77"/>
      <c r="M20" s="77"/>
      <c r="N20" s="28"/>
      <c r="O20" s="28"/>
      <c r="P20" s="106"/>
      <c r="Q20" s="115">
        <f t="shared" si="1"/>
        <v>0</v>
      </c>
      <c r="R20" s="28"/>
      <c r="S20" s="28"/>
      <c r="T20" s="28"/>
      <c r="U20" s="28"/>
      <c r="V20" s="28"/>
      <c r="W20" s="28"/>
      <c r="X20" s="71">
        <f t="shared" si="0"/>
        <v>0</v>
      </c>
      <c r="Y20" s="27"/>
      <c r="Z20" s="28"/>
      <c r="AA20" s="106"/>
      <c r="AB20" s="27"/>
      <c r="AC20" s="28"/>
      <c r="AD20" s="106"/>
      <c r="AE20" s="99">
        <f t="shared" si="2"/>
        <v>0</v>
      </c>
      <c r="AF20" s="41">
        <f t="shared" si="3"/>
        <v>0</v>
      </c>
      <c r="AI20" s="29">
        <f t="shared" si="4"/>
        <v>0</v>
      </c>
    </row>
    <row r="21" spans="1:35" ht="15.75" thickBot="1" x14ac:dyDescent="0.3">
      <c r="A21" s="32">
        <v>17</v>
      </c>
      <c r="B21" s="40" t="e">
        <f>сводные_таблицы!#REF!</f>
        <v>#REF!</v>
      </c>
      <c r="C21" s="7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105"/>
      <c r="Q21" s="115">
        <f t="shared" si="1"/>
        <v>0</v>
      </c>
      <c r="R21" s="73"/>
      <c r="S21" s="73"/>
      <c r="T21" s="73"/>
      <c r="U21" s="73"/>
      <c r="V21" s="73"/>
      <c r="W21" s="73"/>
      <c r="X21" s="71">
        <f t="shared" si="0"/>
        <v>0</v>
      </c>
      <c r="Y21" s="27"/>
      <c r="Z21" s="28"/>
      <c r="AA21" s="106"/>
      <c r="AB21" s="27"/>
      <c r="AC21" s="28"/>
      <c r="AD21" s="106"/>
      <c r="AE21" s="99">
        <f t="shared" si="2"/>
        <v>0</v>
      </c>
      <c r="AF21" s="41">
        <f t="shared" si="3"/>
        <v>0</v>
      </c>
      <c r="AI21" s="29">
        <f t="shared" si="4"/>
        <v>0</v>
      </c>
    </row>
    <row r="22" spans="1:35" ht="15.75" thickBot="1" x14ac:dyDescent="0.3">
      <c r="A22" s="32">
        <v>18</v>
      </c>
      <c r="B22" s="40" t="e">
        <f>сводные_таблицы!#REF!</f>
        <v>#REF!</v>
      </c>
      <c r="C22" s="78"/>
      <c r="D22" s="79"/>
      <c r="E22" s="79"/>
      <c r="F22" s="79"/>
      <c r="G22" s="79"/>
      <c r="H22" s="79"/>
      <c r="I22" s="79"/>
      <c r="J22" s="79"/>
      <c r="K22" s="73"/>
      <c r="L22" s="79"/>
      <c r="M22" s="79"/>
      <c r="N22" s="28"/>
      <c r="O22" s="28"/>
      <c r="P22" s="106"/>
      <c r="Q22" s="115">
        <f t="shared" si="1"/>
        <v>0</v>
      </c>
      <c r="R22" s="28"/>
      <c r="S22" s="28"/>
      <c r="T22" s="28"/>
      <c r="U22" s="28"/>
      <c r="V22" s="28"/>
      <c r="W22" s="28"/>
      <c r="X22" s="71">
        <f t="shared" si="0"/>
        <v>0</v>
      </c>
      <c r="Y22" s="27"/>
      <c r="Z22" s="28"/>
      <c r="AA22" s="106"/>
      <c r="AB22" s="27"/>
      <c r="AC22" s="28"/>
      <c r="AD22" s="106"/>
      <c r="AE22" s="99">
        <f t="shared" si="2"/>
        <v>0</v>
      </c>
      <c r="AF22" s="41">
        <f t="shared" si="3"/>
        <v>0</v>
      </c>
      <c r="AI22" s="29">
        <f t="shared" si="4"/>
        <v>0</v>
      </c>
    </row>
    <row r="23" spans="1:35" ht="15.75" thickBot="1" x14ac:dyDescent="0.3">
      <c r="A23" s="32">
        <v>19</v>
      </c>
      <c r="B23" s="40" t="e">
        <f>сводные_таблицы!#REF!</f>
        <v>#REF!</v>
      </c>
      <c r="C23" s="78"/>
      <c r="D23" s="79"/>
      <c r="E23" s="79"/>
      <c r="F23" s="79"/>
      <c r="G23" s="79"/>
      <c r="H23" s="79"/>
      <c r="I23" s="79"/>
      <c r="J23" s="79"/>
      <c r="K23" s="73"/>
      <c r="L23" s="79"/>
      <c r="M23" s="79"/>
      <c r="N23" s="28"/>
      <c r="O23" s="28"/>
      <c r="P23" s="106"/>
      <c r="Q23" s="115">
        <f t="shared" si="1"/>
        <v>0</v>
      </c>
      <c r="R23" s="28"/>
      <c r="S23" s="28"/>
      <c r="T23" s="28"/>
      <c r="U23" s="28"/>
      <c r="V23" s="28"/>
      <c r="W23" s="28"/>
      <c r="X23" s="71">
        <f t="shared" si="0"/>
        <v>0</v>
      </c>
      <c r="Y23" s="27"/>
      <c r="Z23" s="28"/>
      <c r="AA23" s="106"/>
      <c r="AB23" s="27"/>
      <c r="AC23" s="28"/>
      <c r="AD23" s="106"/>
      <c r="AE23" s="99">
        <f t="shared" si="2"/>
        <v>0</v>
      </c>
      <c r="AF23" s="41">
        <f t="shared" si="3"/>
        <v>0</v>
      </c>
      <c r="AI23" s="29">
        <f t="shared" si="4"/>
        <v>0</v>
      </c>
    </row>
    <row r="24" spans="1:35" ht="15.75" thickBot="1" x14ac:dyDescent="0.3">
      <c r="A24" s="32">
        <v>20</v>
      </c>
      <c r="B24" s="40" t="e">
        <f>сводные_таблицы!#REF!</f>
        <v>#REF!</v>
      </c>
      <c r="C24" s="27"/>
      <c r="D24" s="28"/>
      <c r="E24" s="28"/>
      <c r="F24" s="28"/>
      <c r="G24" s="28"/>
      <c r="H24" s="28"/>
      <c r="I24" s="28"/>
      <c r="J24" s="28"/>
      <c r="K24" s="73"/>
      <c r="L24" s="28"/>
      <c r="M24" s="28"/>
      <c r="N24" s="28"/>
      <c r="O24" s="28"/>
      <c r="P24" s="106"/>
      <c r="Q24" s="115">
        <f t="shared" si="1"/>
        <v>0</v>
      </c>
      <c r="R24" s="28"/>
      <c r="S24" s="28"/>
      <c r="T24" s="28"/>
      <c r="U24" s="28"/>
      <c r="V24" s="28"/>
      <c r="W24" s="28"/>
      <c r="X24" s="71">
        <f t="shared" si="0"/>
        <v>0</v>
      </c>
      <c r="Y24" s="27"/>
      <c r="Z24" s="28"/>
      <c r="AA24" s="106"/>
      <c r="AB24" s="27"/>
      <c r="AC24" s="28"/>
      <c r="AD24" s="106"/>
      <c r="AE24" s="99">
        <f t="shared" si="2"/>
        <v>0</v>
      </c>
      <c r="AF24" s="41">
        <f t="shared" si="3"/>
        <v>0</v>
      </c>
      <c r="AI24" s="29">
        <f t="shared" si="4"/>
        <v>0</v>
      </c>
    </row>
    <row r="25" spans="1:35" ht="15.75" thickBot="1" x14ac:dyDescent="0.3">
      <c r="A25" s="32">
        <v>21</v>
      </c>
      <c r="B25" s="40" t="e">
        <f>сводные_таблицы!#REF!</f>
        <v>#REF!</v>
      </c>
      <c r="C25" s="76"/>
      <c r="D25" s="77"/>
      <c r="E25" s="77"/>
      <c r="F25" s="77"/>
      <c r="G25" s="77"/>
      <c r="H25" s="77"/>
      <c r="I25" s="77"/>
      <c r="J25" s="77"/>
      <c r="K25" s="73"/>
      <c r="L25" s="77"/>
      <c r="M25" s="77"/>
      <c r="N25" s="77"/>
      <c r="O25" s="77"/>
      <c r="P25" s="107"/>
      <c r="Q25" s="115">
        <f t="shared" si="1"/>
        <v>0</v>
      </c>
      <c r="R25" s="77"/>
      <c r="S25" s="77"/>
      <c r="T25" s="77"/>
      <c r="U25" s="77"/>
      <c r="V25" s="77"/>
      <c r="W25" s="77"/>
      <c r="X25" s="71">
        <f t="shared" si="0"/>
        <v>0</v>
      </c>
      <c r="Y25" s="27"/>
      <c r="Z25" s="28"/>
      <c r="AA25" s="106"/>
      <c r="AB25" s="27"/>
      <c r="AC25" s="28"/>
      <c r="AD25" s="106"/>
      <c r="AE25" s="99">
        <f t="shared" si="2"/>
        <v>0</v>
      </c>
      <c r="AF25" s="41">
        <f t="shared" si="3"/>
        <v>0</v>
      </c>
      <c r="AI25" s="29">
        <f t="shared" si="4"/>
        <v>0</v>
      </c>
    </row>
    <row r="26" spans="1:35" ht="15.75" thickBot="1" x14ac:dyDescent="0.3">
      <c r="A26" s="32">
        <v>22</v>
      </c>
      <c r="B26" s="40" t="e">
        <f>сводные_таблицы!#REF!</f>
        <v>#REF!</v>
      </c>
      <c r="C26" s="76"/>
      <c r="D26" s="77"/>
      <c r="E26" s="77"/>
      <c r="F26" s="77"/>
      <c r="G26" s="77"/>
      <c r="H26" s="77"/>
      <c r="I26" s="77"/>
      <c r="J26" s="77"/>
      <c r="K26" s="73"/>
      <c r="L26" s="77"/>
      <c r="M26" s="77"/>
      <c r="N26" s="77"/>
      <c r="O26" s="77"/>
      <c r="P26" s="107"/>
      <c r="Q26" s="115">
        <f t="shared" si="1"/>
        <v>0</v>
      </c>
      <c r="R26" s="77"/>
      <c r="S26" s="77"/>
      <c r="T26" s="77"/>
      <c r="U26" s="77"/>
      <c r="V26" s="77"/>
      <c r="W26" s="77"/>
      <c r="X26" s="71">
        <f t="shared" si="0"/>
        <v>0</v>
      </c>
      <c r="Y26" s="27"/>
      <c r="Z26" s="28"/>
      <c r="AA26" s="106"/>
      <c r="AB26" s="27"/>
      <c r="AC26" s="28"/>
      <c r="AD26" s="106"/>
      <c r="AE26" s="99">
        <f t="shared" si="2"/>
        <v>0</v>
      </c>
      <c r="AF26" s="41">
        <f t="shared" si="3"/>
        <v>0</v>
      </c>
      <c r="AI26" s="29">
        <f t="shared" si="4"/>
        <v>0</v>
      </c>
    </row>
    <row r="27" spans="1:35" ht="15.75" thickBot="1" x14ac:dyDescent="0.3">
      <c r="A27" s="32">
        <v>23</v>
      </c>
      <c r="B27" s="40" t="e">
        <f>сводные_таблицы!#REF!</f>
        <v>#REF!</v>
      </c>
      <c r="C27" s="76"/>
      <c r="D27" s="77"/>
      <c r="E27" s="77"/>
      <c r="F27" s="77"/>
      <c r="G27" s="77"/>
      <c r="H27" s="77"/>
      <c r="I27" s="77"/>
      <c r="J27" s="77"/>
      <c r="K27" s="73"/>
      <c r="L27" s="77"/>
      <c r="M27" s="77"/>
      <c r="N27" s="28"/>
      <c r="O27" s="28"/>
      <c r="P27" s="106"/>
      <c r="Q27" s="115">
        <f t="shared" si="1"/>
        <v>0</v>
      </c>
      <c r="R27" s="28"/>
      <c r="S27" s="28"/>
      <c r="T27" s="28"/>
      <c r="U27" s="28"/>
      <c r="V27" s="28"/>
      <c r="W27" s="28"/>
      <c r="X27" s="71">
        <f t="shared" si="0"/>
        <v>0</v>
      </c>
      <c r="Y27" s="27"/>
      <c r="Z27" s="28"/>
      <c r="AA27" s="106"/>
      <c r="AB27" s="27"/>
      <c r="AC27" s="28"/>
      <c r="AD27" s="106"/>
      <c r="AE27" s="99">
        <f t="shared" si="2"/>
        <v>0</v>
      </c>
      <c r="AF27" s="41">
        <f t="shared" si="3"/>
        <v>0</v>
      </c>
      <c r="AI27" s="29">
        <f t="shared" si="4"/>
        <v>0</v>
      </c>
    </row>
    <row r="28" spans="1:35" ht="15.75" thickBot="1" x14ac:dyDescent="0.3">
      <c r="A28" s="32">
        <v>24</v>
      </c>
      <c r="B28" s="40" t="e">
        <f>сводные_таблицы!#REF!</f>
        <v>#REF!</v>
      </c>
      <c r="C28" s="7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28"/>
      <c r="O28" s="28"/>
      <c r="P28" s="106"/>
      <c r="Q28" s="115">
        <f t="shared" si="1"/>
        <v>0</v>
      </c>
      <c r="R28" s="28"/>
      <c r="S28" s="28"/>
      <c r="T28" s="28"/>
      <c r="U28" s="28"/>
      <c r="V28" s="28"/>
      <c r="W28" s="28"/>
      <c r="X28" s="71">
        <f t="shared" si="0"/>
        <v>0</v>
      </c>
      <c r="Y28" s="27"/>
      <c r="Z28" s="28"/>
      <c r="AA28" s="106"/>
      <c r="AB28" s="27"/>
      <c r="AC28" s="28"/>
      <c r="AD28" s="106"/>
      <c r="AE28" s="99">
        <f t="shared" si="2"/>
        <v>0</v>
      </c>
      <c r="AF28" s="41">
        <f t="shared" si="3"/>
        <v>0</v>
      </c>
      <c r="AI28" s="29">
        <f t="shared" si="4"/>
        <v>0</v>
      </c>
    </row>
    <row r="29" spans="1:35" ht="15.75" thickBot="1" x14ac:dyDescent="0.3">
      <c r="A29" s="32">
        <v>25</v>
      </c>
      <c r="B29" s="40" t="e">
        <f>сводные_таблицы!#REF!</f>
        <v>#REF!</v>
      </c>
      <c r="C29" s="27"/>
      <c r="D29" s="28"/>
      <c r="E29" s="28"/>
      <c r="F29" s="28"/>
      <c r="G29" s="28"/>
      <c r="H29" s="28"/>
      <c r="I29" s="28"/>
      <c r="J29" s="28"/>
      <c r="K29" s="73"/>
      <c r="L29" s="28"/>
      <c r="M29" s="28"/>
      <c r="N29" s="28"/>
      <c r="O29" s="28"/>
      <c r="P29" s="106"/>
      <c r="Q29" s="115">
        <f t="shared" si="1"/>
        <v>0</v>
      </c>
      <c r="R29" s="28"/>
      <c r="S29" s="28"/>
      <c r="T29" s="28"/>
      <c r="U29" s="28"/>
      <c r="V29" s="28"/>
      <c r="W29" s="28"/>
      <c r="X29" s="71">
        <f t="shared" si="0"/>
        <v>0</v>
      </c>
      <c r="Y29" s="27"/>
      <c r="Z29" s="28"/>
      <c r="AA29" s="106"/>
      <c r="AB29" s="27"/>
      <c r="AC29" s="28"/>
      <c r="AD29" s="106"/>
      <c r="AE29" s="99">
        <f t="shared" si="2"/>
        <v>0</v>
      </c>
      <c r="AF29" s="41">
        <f t="shared" si="3"/>
        <v>0</v>
      </c>
      <c r="AI29" s="29">
        <f t="shared" si="4"/>
        <v>0</v>
      </c>
    </row>
    <row r="30" spans="1:35" ht="15.75" thickBot="1" x14ac:dyDescent="0.3">
      <c r="A30" s="32">
        <v>26</v>
      </c>
      <c r="B30" s="40" t="e">
        <f>сводные_таблицы!#REF!</f>
        <v>#REF!</v>
      </c>
      <c r="C30" s="27"/>
      <c r="D30" s="28"/>
      <c r="E30" s="28"/>
      <c r="F30" s="28"/>
      <c r="G30" s="28"/>
      <c r="H30" s="28"/>
      <c r="I30" s="28"/>
      <c r="J30" s="28"/>
      <c r="K30" s="73"/>
      <c r="L30" s="28"/>
      <c r="M30" s="28"/>
      <c r="N30" s="28"/>
      <c r="O30" s="28"/>
      <c r="P30" s="106"/>
      <c r="Q30" s="115">
        <f t="shared" si="1"/>
        <v>0</v>
      </c>
      <c r="R30" s="28"/>
      <c r="S30" s="28"/>
      <c r="T30" s="28"/>
      <c r="U30" s="28"/>
      <c r="V30" s="28"/>
      <c r="W30" s="28"/>
      <c r="X30" s="71">
        <f t="shared" si="0"/>
        <v>0</v>
      </c>
      <c r="Y30" s="27"/>
      <c r="Z30" s="28"/>
      <c r="AA30" s="106"/>
      <c r="AB30" s="27"/>
      <c r="AC30" s="28"/>
      <c r="AD30" s="106"/>
      <c r="AE30" s="99">
        <f t="shared" si="2"/>
        <v>0</v>
      </c>
      <c r="AF30" s="41">
        <f t="shared" si="3"/>
        <v>0</v>
      </c>
      <c r="AI30" s="29">
        <f t="shared" si="4"/>
        <v>0</v>
      </c>
    </row>
    <row r="31" spans="1:35" ht="15.75" thickBot="1" x14ac:dyDescent="0.3">
      <c r="A31" s="32">
        <v>27</v>
      </c>
      <c r="B31" s="40" t="e">
        <f>сводные_таблицы!#REF!</f>
        <v>#REF!</v>
      </c>
      <c r="C31" s="108"/>
      <c r="D31" s="109"/>
      <c r="E31" s="109"/>
      <c r="F31" s="109"/>
      <c r="G31" s="109"/>
      <c r="H31" s="109"/>
      <c r="I31" s="109"/>
      <c r="J31" s="109"/>
      <c r="K31" s="161"/>
      <c r="L31" s="109"/>
      <c r="M31" s="109"/>
      <c r="N31" s="109"/>
      <c r="O31" s="109"/>
      <c r="P31" s="110"/>
      <c r="Q31" s="115">
        <f t="shared" si="1"/>
        <v>0</v>
      </c>
      <c r="R31" s="28"/>
      <c r="S31" s="28"/>
      <c r="T31" s="28"/>
      <c r="U31" s="28"/>
      <c r="V31" s="28"/>
      <c r="W31" s="28"/>
      <c r="X31" s="71">
        <f t="shared" si="0"/>
        <v>0</v>
      </c>
      <c r="Y31" s="108"/>
      <c r="Z31" s="109"/>
      <c r="AA31" s="110"/>
      <c r="AB31" s="108"/>
      <c r="AC31" s="109"/>
      <c r="AD31" s="110"/>
      <c r="AE31" s="99">
        <f t="shared" si="2"/>
        <v>0</v>
      </c>
      <c r="AF31" s="41">
        <f t="shared" si="3"/>
        <v>0</v>
      </c>
      <c r="AI31" s="29">
        <f t="shared" si="4"/>
        <v>0</v>
      </c>
    </row>
    <row r="32" spans="1:35" ht="15.75" thickBot="1" x14ac:dyDescent="0.3">
      <c r="A32" s="32">
        <v>28</v>
      </c>
      <c r="B32" s="40" t="e">
        <f>сводные_таблицы!#REF!</f>
        <v>#REF!</v>
      </c>
      <c r="C32" s="172"/>
      <c r="D32" s="173"/>
      <c r="E32" s="173"/>
      <c r="F32" s="173"/>
      <c r="G32" s="173"/>
      <c r="H32" s="173"/>
      <c r="I32" s="173"/>
      <c r="J32" s="173"/>
      <c r="K32" s="175"/>
      <c r="L32" s="173"/>
      <c r="M32" s="173"/>
      <c r="N32" s="173"/>
      <c r="O32" s="173"/>
      <c r="P32" s="174"/>
      <c r="Q32" s="115">
        <f>SUM(C32:P32)</f>
        <v>0</v>
      </c>
      <c r="R32" s="28"/>
      <c r="S32" s="28"/>
      <c r="T32" s="28"/>
      <c r="U32" s="28"/>
      <c r="V32" s="28"/>
      <c r="W32" s="28"/>
      <c r="X32" s="71">
        <f>SUM(R32:W32)</f>
        <v>0</v>
      </c>
      <c r="Y32" s="108"/>
      <c r="Z32" s="109"/>
      <c r="AA32" s="110"/>
      <c r="AB32" s="108"/>
      <c r="AC32" s="109"/>
      <c r="AD32" s="110"/>
      <c r="AE32" s="99">
        <f>SUM(Y32:AD32)</f>
        <v>0</v>
      </c>
      <c r="AF32" s="41">
        <f>Q32+X32+AE32</f>
        <v>0</v>
      </c>
      <c r="AI32" s="29">
        <f t="shared" si="4"/>
        <v>0</v>
      </c>
    </row>
    <row r="33" spans="1:36" ht="15.75" thickBot="1" x14ac:dyDescent="0.3">
      <c r="A33" s="32">
        <v>29</v>
      </c>
      <c r="B33" s="40" t="e">
        <f>сводные_таблицы!#REF!</f>
        <v>#REF!</v>
      </c>
      <c r="C33" s="172"/>
      <c r="D33" s="173"/>
      <c r="E33" s="173"/>
      <c r="F33" s="173"/>
      <c r="G33" s="173"/>
      <c r="H33" s="173"/>
      <c r="I33" s="173"/>
      <c r="J33" s="173"/>
      <c r="K33" s="175"/>
      <c r="L33" s="173"/>
      <c r="M33" s="173"/>
      <c r="N33" s="173"/>
      <c r="O33" s="173"/>
      <c r="P33" s="174"/>
      <c r="Q33" s="115">
        <f>SUM(C33:P33)</f>
        <v>0</v>
      </c>
      <c r="R33" s="28"/>
      <c r="S33" s="28"/>
      <c r="T33" s="28"/>
      <c r="U33" s="28"/>
      <c r="V33" s="28"/>
      <c r="W33" s="28"/>
      <c r="X33" s="71">
        <f>SUM(R33:W33)</f>
        <v>0</v>
      </c>
      <c r="Y33" s="108"/>
      <c r="Z33" s="109"/>
      <c r="AA33" s="110"/>
      <c r="AB33" s="108"/>
      <c r="AC33" s="109"/>
      <c r="AD33" s="110"/>
      <c r="AE33" s="99">
        <f>SUM(Y33:AD33)</f>
        <v>0</v>
      </c>
      <c r="AF33" s="41">
        <f>Q33+X33+AE33</f>
        <v>0</v>
      </c>
      <c r="AI33" s="29">
        <f t="shared" si="4"/>
        <v>0</v>
      </c>
    </row>
    <row r="34" spans="1:36" ht="15.75" thickBot="1" x14ac:dyDescent="0.3">
      <c r="A34" s="32">
        <v>30</v>
      </c>
      <c r="B34" s="40" t="e">
        <f>сводные_таблицы!#REF!</f>
        <v>#REF!</v>
      </c>
      <c r="C34" s="172"/>
      <c r="D34" s="173"/>
      <c r="E34" s="173"/>
      <c r="F34" s="173"/>
      <c r="G34" s="173"/>
      <c r="H34" s="173"/>
      <c r="I34" s="173"/>
      <c r="J34" s="173"/>
      <c r="K34" s="175"/>
      <c r="L34" s="173"/>
      <c r="M34" s="173"/>
      <c r="N34" s="173"/>
      <c r="O34" s="173"/>
      <c r="P34" s="174"/>
      <c r="Q34" s="115">
        <f>SUM(C34:P34)</f>
        <v>0</v>
      </c>
      <c r="R34" s="28"/>
      <c r="S34" s="28"/>
      <c r="T34" s="28"/>
      <c r="U34" s="28"/>
      <c r="V34" s="28"/>
      <c r="W34" s="28"/>
      <c r="X34" s="71">
        <f>SUM(R34:W34)</f>
        <v>0</v>
      </c>
      <c r="Y34" s="108"/>
      <c r="Z34" s="109"/>
      <c r="AA34" s="110"/>
      <c r="AB34" s="108"/>
      <c r="AC34" s="109"/>
      <c r="AD34" s="110"/>
      <c r="AE34" s="99">
        <f>SUM(Y34:AD34)</f>
        <v>0</v>
      </c>
      <c r="AF34" s="41">
        <f>Q34+X34+AE34</f>
        <v>0</v>
      </c>
      <c r="AI34" s="29">
        <f t="shared" si="4"/>
        <v>0</v>
      </c>
    </row>
    <row r="35" spans="1:36" ht="22.5" customHeight="1" thickBot="1" x14ac:dyDescent="0.3">
      <c r="A35" s="42"/>
      <c r="B35" s="43" t="s">
        <v>3</v>
      </c>
      <c r="C35" s="44">
        <f>SUM(C5:C34)</f>
        <v>0</v>
      </c>
      <c r="D35" s="44">
        <f t="shared" ref="D35:P35" si="5">SUM(D5:D34)</f>
        <v>0</v>
      </c>
      <c r="E35" s="44">
        <f t="shared" si="5"/>
        <v>0</v>
      </c>
      <c r="F35" s="44">
        <f t="shared" si="5"/>
        <v>0</v>
      </c>
      <c r="G35" s="44">
        <f t="shared" si="5"/>
        <v>0</v>
      </c>
      <c r="H35" s="44">
        <f t="shared" si="5"/>
        <v>0</v>
      </c>
      <c r="I35" s="44">
        <f t="shared" si="5"/>
        <v>0</v>
      </c>
      <c r="J35" s="44">
        <f t="shared" si="5"/>
        <v>0</v>
      </c>
      <c r="K35" s="44">
        <f t="shared" si="5"/>
        <v>0</v>
      </c>
      <c r="L35" s="44">
        <f t="shared" si="5"/>
        <v>0</v>
      </c>
      <c r="M35" s="44">
        <f t="shared" si="5"/>
        <v>0</v>
      </c>
      <c r="N35" s="44">
        <f t="shared" si="5"/>
        <v>0</v>
      </c>
      <c r="O35" s="44">
        <f t="shared" si="5"/>
        <v>0</v>
      </c>
      <c r="P35" s="44">
        <f t="shared" si="5"/>
        <v>0</v>
      </c>
      <c r="Q35" s="44"/>
      <c r="R35" s="44">
        <f t="shared" ref="R35:W35" si="6">SUM(R5:R34)</f>
        <v>0</v>
      </c>
      <c r="S35" s="44">
        <f t="shared" si="6"/>
        <v>0</v>
      </c>
      <c r="T35" s="44">
        <f t="shared" si="6"/>
        <v>0</v>
      </c>
      <c r="U35" s="44">
        <f t="shared" si="6"/>
        <v>0</v>
      </c>
      <c r="V35" s="44">
        <f t="shared" si="6"/>
        <v>0</v>
      </c>
      <c r="W35" s="44">
        <f t="shared" si="6"/>
        <v>0</v>
      </c>
      <c r="X35" s="45"/>
      <c r="Y35" s="44">
        <f t="shared" ref="Y35:AD35" si="7">COUNTIF(Y5:Y34,2)</f>
        <v>0</v>
      </c>
      <c r="Z35" s="44">
        <f t="shared" si="7"/>
        <v>0</v>
      </c>
      <c r="AA35" s="44">
        <f t="shared" si="7"/>
        <v>0</v>
      </c>
      <c r="AB35" s="44">
        <f t="shared" si="7"/>
        <v>0</v>
      </c>
      <c r="AC35" s="44">
        <f t="shared" si="7"/>
        <v>0</v>
      </c>
      <c r="AD35" s="44">
        <f t="shared" si="7"/>
        <v>0</v>
      </c>
      <c r="AE35" s="46"/>
      <c r="AF35" s="47"/>
    </row>
    <row r="36" spans="1:36" ht="40.5" customHeight="1" thickBot="1" x14ac:dyDescent="0.3">
      <c r="B36" s="48"/>
      <c r="C36" s="49">
        <f>C35/$N$1</f>
        <v>0</v>
      </c>
      <c r="D36" s="49">
        <f t="shared" ref="D36:AD36" si="8">D35/$N$1</f>
        <v>0</v>
      </c>
      <c r="E36" s="49">
        <f t="shared" si="8"/>
        <v>0</v>
      </c>
      <c r="F36" s="49">
        <f t="shared" si="8"/>
        <v>0</v>
      </c>
      <c r="G36" s="49">
        <f t="shared" si="8"/>
        <v>0</v>
      </c>
      <c r="H36" s="49">
        <f t="shared" si="8"/>
        <v>0</v>
      </c>
      <c r="I36" s="49">
        <f t="shared" si="8"/>
        <v>0</v>
      </c>
      <c r="J36" s="49">
        <f t="shared" si="8"/>
        <v>0</v>
      </c>
      <c r="K36" s="49">
        <f>K35/$N$1</f>
        <v>0</v>
      </c>
      <c r="L36" s="49">
        <f t="shared" si="8"/>
        <v>0</v>
      </c>
      <c r="M36" s="49">
        <f t="shared" si="8"/>
        <v>0</v>
      </c>
      <c r="N36" s="49">
        <f t="shared" si="8"/>
        <v>0</v>
      </c>
      <c r="O36" s="49">
        <f t="shared" si="8"/>
        <v>0</v>
      </c>
      <c r="P36" s="49">
        <f t="shared" si="8"/>
        <v>0</v>
      </c>
      <c r="Q36" s="49"/>
      <c r="R36" s="49">
        <f t="shared" si="8"/>
        <v>0</v>
      </c>
      <c r="S36" s="49">
        <f t="shared" si="8"/>
        <v>0</v>
      </c>
      <c r="T36" s="49">
        <f t="shared" si="8"/>
        <v>0</v>
      </c>
      <c r="U36" s="49">
        <f t="shared" si="8"/>
        <v>0</v>
      </c>
      <c r="V36" s="49">
        <f t="shared" si="8"/>
        <v>0</v>
      </c>
      <c r="W36" s="49">
        <f t="shared" si="8"/>
        <v>0</v>
      </c>
      <c r="X36" s="50"/>
      <c r="Y36" s="49">
        <f t="shared" si="8"/>
        <v>0</v>
      </c>
      <c r="Z36" s="49">
        <f t="shared" si="8"/>
        <v>0</v>
      </c>
      <c r="AA36" s="49">
        <f t="shared" si="8"/>
        <v>0</v>
      </c>
      <c r="AB36" s="49">
        <f t="shared" si="8"/>
        <v>0</v>
      </c>
      <c r="AC36" s="49">
        <f t="shared" si="8"/>
        <v>0</v>
      </c>
      <c r="AD36" s="49">
        <f t="shared" si="8"/>
        <v>0</v>
      </c>
      <c r="AE36" s="51"/>
      <c r="AF36" s="29" t="s">
        <v>78</v>
      </c>
      <c r="AH36" s="135">
        <f>SUM(AI5:AI29)</f>
        <v>0</v>
      </c>
      <c r="AI36" s="29" t="s">
        <v>80</v>
      </c>
      <c r="AJ36" s="135">
        <f>N1-AH36</f>
        <v>25</v>
      </c>
    </row>
    <row r="37" spans="1:36" ht="12.75" customHeight="1" x14ac:dyDescent="0.25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230" t="s">
        <v>47</v>
      </c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54"/>
      <c r="Z37" s="54"/>
      <c r="AA37" s="54"/>
      <c r="AB37" s="54"/>
      <c r="AC37" s="54"/>
      <c r="AD37" s="55"/>
      <c r="AE37" s="51"/>
      <c r="AF37" s="29" t="s">
        <v>79</v>
      </c>
      <c r="AH37" s="136">
        <f>AH36/N1</f>
        <v>0</v>
      </c>
      <c r="AI37" s="136"/>
      <c r="AJ37" s="136">
        <f>AJ36/N1</f>
        <v>1</v>
      </c>
    </row>
    <row r="38" spans="1:36" ht="21.75" customHeight="1" x14ac:dyDescent="0.25">
      <c r="B38" s="56"/>
      <c r="N38" s="232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57">
        <f t="shared" ref="Y38:AD38" si="9">COUNTIF(Y5:Y34,0)+COUNTIF(Y5:Y34,1)</f>
        <v>0</v>
      </c>
      <c r="Z38" s="57">
        <f t="shared" si="9"/>
        <v>0</v>
      </c>
      <c r="AA38" s="57">
        <f t="shared" si="9"/>
        <v>0</v>
      </c>
      <c r="AB38" s="57">
        <f t="shared" si="9"/>
        <v>0</v>
      </c>
      <c r="AC38" s="57">
        <f t="shared" si="9"/>
        <v>0</v>
      </c>
      <c r="AD38" s="57">
        <f t="shared" si="9"/>
        <v>0</v>
      </c>
      <c r="AJ38" s="29" t="s">
        <v>82</v>
      </c>
    </row>
    <row r="39" spans="1:36" ht="36.75" customHeight="1" thickBot="1" x14ac:dyDescent="0.3">
      <c r="B39" s="29" t="s">
        <v>48</v>
      </c>
      <c r="N39" s="234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58">
        <f t="shared" ref="Y39:AD39" si="10">Y38/$N$1</f>
        <v>0</v>
      </c>
      <c r="Z39" s="58">
        <f t="shared" si="10"/>
        <v>0</v>
      </c>
      <c r="AA39" s="58">
        <f t="shared" si="10"/>
        <v>0</v>
      </c>
      <c r="AB39" s="58">
        <f t="shared" si="10"/>
        <v>0</v>
      </c>
      <c r="AC39" s="58">
        <f t="shared" si="10"/>
        <v>0</v>
      </c>
      <c r="AD39" s="59">
        <f t="shared" si="10"/>
        <v>0</v>
      </c>
    </row>
    <row r="40" spans="1:36" ht="16.5" thickTop="1" thickBot="1" x14ac:dyDescent="0.3">
      <c r="B40" s="63"/>
    </row>
    <row r="41" spans="1:36" ht="15.75" thickTop="1" x14ac:dyDescent="0.25"/>
    <row r="46" spans="1:36" ht="36" customHeight="1" x14ac:dyDescent="0.25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</row>
  </sheetData>
  <mergeCells count="16">
    <mergeCell ref="A1:B1"/>
    <mergeCell ref="C1:E1"/>
    <mergeCell ref="I1:M1"/>
    <mergeCell ref="N1:P1"/>
    <mergeCell ref="Y2:AE2"/>
    <mergeCell ref="AI1:AL1"/>
    <mergeCell ref="N37:X39"/>
    <mergeCell ref="Q3:Q4"/>
    <mergeCell ref="X3:X4"/>
    <mergeCell ref="R3:W3"/>
    <mergeCell ref="C3:P3"/>
    <mergeCell ref="C2:X2"/>
    <mergeCell ref="AF2:AF4"/>
    <mergeCell ref="AE3:AE4"/>
    <mergeCell ref="Y3:AA3"/>
    <mergeCell ref="AB3:AD3"/>
  </mergeCells>
  <phoneticPr fontId="0" type="noConversion"/>
  <conditionalFormatting sqref="AF5:AF34">
    <cfRule type="cellIs" dxfId="16" priority="6" operator="lessThan">
      <formula>8</formula>
    </cfRule>
  </conditionalFormatting>
  <conditionalFormatting sqref="Q5:Q34">
    <cfRule type="cellIs" dxfId="15" priority="4" operator="lessThan">
      <formula>2</formula>
    </cfRule>
  </conditionalFormatting>
  <conditionalFormatting sqref="AF5:AF34">
    <cfRule type="cellIs" dxfId="14" priority="2" operator="lessThan">
      <formula>8</formula>
    </cfRule>
  </conditionalFormatting>
  <conditionalFormatting sqref="X5:X34">
    <cfRule type="cellIs" dxfId="13" priority="1" operator="lessThan">
      <formula>2</formula>
    </cfRule>
  </conditionalFormatting>
  <conditionalFormatting sqref="Y36:AD3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6:W3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I1:AL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41" max="2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46"/>
  <sheetViews>
    <sheetView zoomScale="70" zoomScaleNormal="70" workbookViewId="0">
      <selection activeCell="AF36" sqref="AF36:AJ38"/>
    </sheetView>
  </sheetViews>
  <sheetFormatPr defaultRowHeight="15" x14ac:dyDescent="0.25"/>
  <cols>
    <col min="1" max="1" width="4.28515625" style="29" customWidth="1"/>
    <col min="2" max="2" width="19.85546875" style="29" customWidth="1"/>
    <col min="3" max="30" width="3.7109375" style="29" customWidth="1"/>
    <col min="31" max="31" width="4.85546875" style="29" customWidth="1"/>
    <col min="32" max="32" width="5.7109375" style="29" customWidth="1"/>
    <col min="33" max="33" width="9" style="29" customWidth="1"/>
    <col min="34" max="16384" width="9.140625" style="29"/>
  </cols>
  <sheetData>
    <row r="1" spans="1:38" ht="40.5" customHeight="1" thickTop="1" thickBot="1" x14ac:dyDescent="0.5">
      <c r="A1" s="254" t="s">
        <v>41</v>
      </c>
      <c r="B1" s="254"/>
      <c r="C1" s="236">
        <f>содержание!$C12</f>
        <v>0</v>
      </c>
      <c r="D1" s="237"/>
      <c r="E1" s="238"/>
      <c r="I1" s="261" t="s">
        <v>43</v>
      </c>
      <c r="J1" s="261"/>
      <c r="K1" s="261"/>
      <c r="L1" s="261"/>
      <c r="M1" s="262"/>
      <c r="N1" s="265">
        <v>25</v>
      </c>
      <c r="O1" s="266"/>
      <c r="P1" s="267"/>
      <c r="Q1" s="90"/>
      <c r="R1" s="90"/>
      <c r="S1" s="90"/>
      <c r="T1" s="90"/>
      <c r="U1" s="90"/>
      <c r="V1" s="90"/>
      <c r="AI1" s="229" t="s">
        <v>49</v>
      </c>
      <c r="AJ1" s="229"/>
      <c r="AK1" s="229"/>
      <c r="AL1" s="229"/>
    </row>
    <row r="2" spans="1:38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60"/>
      <c r="Y2" s="258" t="s">
        <v>2</v>
      </c>
      <c r="Z2" s="259"/>
      <c r="AA2" s="259"/>
      <c r="AB2" s="259"/>
      <c r="AC2" s="259"/>
      <c r="AD2" s="259"/>
      <c r="AE2" s="260"/>
      <c r="AF2" s="226" t="s">
        <v>3</v>
      </c>
    </row>
    <row r="3" spans="1:38" ht="20.25" customHeight="1" x14ac:dyDescent="0.3">
      <c r="A3" s="32"/>
      <c r="B3" s="68">
        <f>содержание!$D12</f>
        <v>0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43"/>
      <c r="X3" s="250" t="s">
        <v>4</v>
      </c>
      <c r="Y3" s="245" t="s">
        <v>68</v>
      </c>
      <c r="Z3" s="246"/>
      <c r="AA3" s="247"/>
      <c r="AB3" s="245" t="s">
        <v>72</v>
      </c>
      <c r="AC3" s="246"/>
      <c r="AD3" s="247"/>
      <c r="AE3" s="252" t="s">
        <v>4</v>
      </c>
      <c r="AF3" s="227"/>
    </row>
    <row r="4" spans="1:38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6">
        <v>9</v>
      </c>
      <c r="L4" s="103">
        <v>10</v>
      </c>
      <c r="M4" s="36">
        <v>11</v>
      </c>
      <c r="N4" s="103">
        <v>12</v>
      </c>
      <c r="O4" s="36">
        <v>13</v>
      </c>
      <c r="P4" s="103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38">
        <v>20</v>
      </c>
      <c r="X4" s="251"/>
      <c r="Y4" s="33">
        <v>21</v>
      </c>
      <c r="Z4" s="38">
        <v>22</v>
      </c>
      <c r="AA4" s="33">
        <v>23</v>
      </c>
      <c r="AB4" s="38">
        <v>24</v>
      </c>
      <c r="AC4" s="33">
        <v>25</v>
      </c>
      <c r="AD4" s="38">
        <v>26</v>
      </c>
      <c r="AE4" s="253"/>
      <c r="AF4" s="228"/>
    </row>
    <row r="5" spans="1:38" ht="15.75" thickBot="1" x14ac:dyDescent="0.3">
      <c r="A5" s="39">
        <v>1</v>
      </c>
      <c r="B5" s="40" t="str">
        <f>сводные_таблицы!C4</f>
        <v>Акрамходжаев Д</v>
      </c>
      <c r="C5" s="70"/>
      <c r="D5" s="71"/>
      <c r="E5" s="71"/>
      <c r="F5" s="71"/>
      <c r="G5" s="138"/>
      <c r="H5" s="138"/>
      <c r="I5" s="138"/>
      <c r="J5" s="138"/>
      <c r="K5" s="138"/>
      <c r="L5" s="138"/>
      <c r="M5" s="138"/>
      <c r="N5" s="138"/>
      <c r="O5" s="138"/>
      <c r="P5" s="104"/>
      <c r="Q5" s="115">
        <f>SUM(C5:P5)</f>
        <v>0</v>
      </c>
      <c r="R5" s="71"/>
      <c r="S5" s="71"/>
      <c r="T5" s="71"/>
      <c r="U5" s="71"/>
      <c r="V5" s="71"/>
      <c r="W5" s="71"/>
      <c r="X5" s="71">
        <f t="shared" ref="X5:X31" si="0">SUM(R5:W5)</f>
        <v>0</v>
      </c>
      <c r="Y5" s="81"/>
      <c r="Z5" s="82"/>
      <c r="AA5" s="112"/>
      <c r="AB5" s="81"/>
      <c r="AC5" s="82"/>
      <c r="AD5" s="112"/>
      <c r="AE5" s="113">
        <f>SUM(Y5:AD5)</f>
        <v>0</v>
      </c>
      <c r="AF5" s="41">
        <f>Q5+X5+AE5</f>
        <v>0</v>
      </c>
      <c r="AI5" s="29">
        <f>IF(AND(X5&gt;1,AF5&gt;7),1,0)</f>
        <v>0</v>
      </c>
    </row>
    <row r="6" spans="1:38" ht="15.75" thickBot="1" x14ac:dyDescent="0.3">
      <c r="A6" s="32">
        <v>2</v>
      </c>
      <c r="B6" s="40" t="str">
        <f>сводные_таблицы!C5</f>
        <v>Вялкова К</v>
      </c>
      <c r="C6" s="72"/>
      <c r="D6" s="73"/>
      <c r="E6" s="73"/>
      <c r="F6" s="73"/>
      <c r="G6" s="73"/>
      <c r="H6" s="73"/>
      <c r="I6" s="73"/>
      <c r="J6" s="73"/>
      <c r="K6" s="73"/>
      <c r="L6" s="73"/>
      <c r="M6" s="73"/>
      <c r="N6" s="28"/>
      <c r="O6" s="28"/>
      <c r="P6" s="106"/>
      <c r="Q6" s="115">
        <f t="shared" ref="Q6:Q31" si="1">SUM(C6:P6)</f>
        <v>0</v>
      </c>
      <c r="R6" s="28"/>
      <c r="S6" s="28"/>
      <c r="T6" s="28"/>
      <c r="U6" s="28"/>
      <c r="V6" s="28"/>
      <c r="W6" s="28"/>
      <c r="X6" s="71">
        <f t="shared" si="0"/>
        <v>0</v>
      </c>
      <c r="Y6" s="27"/>
      <c r="Z6" s="28"/>
      <c r="AA6" s="106"/>
      <c r="AB6" s="27"/>
      <c r="AC6" s="28"/>
      <c r="AD6" s="106"/>
      <c r="AE6" s="99">
        <f t="shared" ref="AE6:AE31" si="2">SUM(Y6:AD6)</f>
        <v>0</v>
      </c>
      <c r="AF6" s="41">
        <f t="shared" ref="AF6:AF31" si="3">Q6+X6+AE6</f>
        <v>0</v>
      </c>
      <c r="AI6" s="29">
        <f t="shared" ref="AI6:AI34" si="4">IF(AND(X6&gt;1,AF6&gt;7),1,0)</f>
        <v>0</v>
      </c>
    </row>
    <row r="7" spans="1:38" ht="15.75" thickBot="1" x14ac:dyDescent="0.3">
      <c r="A7" s="32">
        <v>3</v>
      </c>
      <c r="B7" s="40" t="str">
        <f>сводные_таблицы!C6</f>
        <v>Дрожжин А</v>
      </c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28"/>
      <c r="O7" s="28"/>
      <c r="P7" s="106"/>
      <c r="Q7" s="115">
        <f t="shared" si="1"/>
        <v>0</v>
      </c>
      <c r="R7" s="28"/>
      <c r="S7" s="28"/>
      <c r="T7" s="28"/>
      <c r="U7" s="28"/>
      <c r="V7" s="28"/>
      <c r="W7" s="28"/>
      <c r="X7" s="71">
        <f t="shared" si="0"/>
        <v>0</v>
      </c>
      <c r="Y7" s="27"/>
      <c r="Z7" s="28"/>
      <c r="AA7" s="106"/>
      <c r="AB7" s="27"/>
      <c r="AC7" s="28"/>
      <c r="AD7" s="106"/>
      <c r="AE7" s="99">
        <f t="shared" si="2"/>
        <v>0</v>
      </c>
      <c r="AF7" s="41">
        <f t="shared" si="3"/>
        <v>0</v>
      </c>
      <c r="AI7" s="29">
        <f t="shared" si="4"/>
        <v>0</v>
      </c>
    </row>
    <row r="8" spans="1:38" ht="15.75" thickBot="1" x14ac:dyDescent="0.3">
      <c r="A8" s="32">
        <v>4</v>
      </c>
      <c r="B8" s="40" t="str">
        <f>сводные_таблицы!C7</f>
        <v>Жуманиязова А</v>
      </c>
      <c r="C8" s="72"/>
      <c r="D8" s="73"/>
      <c r="E8" s="73"/>
      <c r="F8" s="73"/>
      <c r="G8" s="73"/>
      <c r="H8" s="73"/>
      <c r="I8" s="73"/>
      <c r="J8" s="73"/>
      <c r="K8" s="73"/>
      <c r="L8" s="73"/>
      <c r="M8" s="73"/>
      <c r="N8" s="28"/>
      <c r="O8" s="28"/>
      <c r="P8" s="106"/>
      <c r="Q8" s="115">
        <f t="shared" si="1"/>
        <v>0</v>
      </c>
      <c r="R8" s="28"/>
      <c r="S8" s="28"/>
      <c r="T8" s="28"/>
      <c r="U8" s="28"/>
      <c r="V8" s="28"/>
      <c r="W8" s="28"/>
      <c r="X8" s="71">
        <f t="shared" si="0"/>
        <v>0</v>
      </c>
      <c r="Y8" s="27"/>
      <c r="Z8" s="28"/>
      <c r="AA8" s="106"/>
      <c r="AB8" s="27"/>
      <c r="AC8" s="28"/>
      <c r="AD8" s="106"/>
      <c r="AE8" s="99">
        <f t="shared" si="2"/>
        <v>0</v>
      </c>
      <c r="AF8" s="41">
        <f t="shared" si="3"/>
        <v>0</v>
      </c>
      <c r="AI8" s="29">
        <f t="shared" si="4"/>
        <v>0</v>
      </c>
    </row>
    <row r="9" spans="1:38" ht="15.75" thickBot="1" x14ac:dyDescent="0.3">
      <c r="A9" s="32">
        <v>5</v>
      </c>
      <c r="B9" s="40" t="str">
        <f>сводные_таблицы!C8</f>
        <v>Назмышева А</v>
      </c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28"/>
      <c r="O9" s="28"/>
      <c r="P9" s="106"/>
      <c r="Q9" s="115">
        <f t="shared" si="1"/>
        <v>0</v>
      </c>
      <c r="R9" s="28"/>
      <c r="S9" s="28"/>
      <c r="T9" s="28"/>
      <c r="U9" s="28"/>
      <c r="V9" s="28"/>
      <c r="W9" s="28"/>
      <c r="X9" s="71">
        <f t="shared" si="0"/>
        <v>0</v>
      </c>
      <c r="Y9" s="27"/>
      <c r="Z9" s="28"/>
      <c r="AA9" s="106"/>
      <c r="AB9" s="27"/>
      <c r="AC9" s="28"/>
      <c r="AD9" s="106"/>
      <c r="AE9" s="99">
        <f t="shared" si="2"/>
        <v>0</v>
      </c>
      <c r="AF9" s="41">
        <f t="shared" si="3"/>
        <v>0</v>
      </c>
      <c r="AI9" s="29">
        <f t="shared" si="4"/>
        <v>0</v>
      </c>
    </row>
    <row r="10" spans="1:38" ht="15.75" thickBot="1" x14ac:dyDescent="0.3">
      <c r="A10" s="32">
        <v>6</v>
      </c>
      <c r="B10" s="40" t="str">
        <f>сводные_таблицы!C9</f>
        <v>Распопов К</v>
      </c>
      <c r="C10" s="27"/>
      <c r="D10" s="28"/>
      <c r="E10" s="28"/>
      <c r="F10" s="28"/>
      <c r="G10" s="28"/>
      <c r="H10" s="28"/>
      <c r="I10" s="28"/>
      <c r="J10" s="28"/>
      <c r="K10" s="73"/>
      <c r="L10" s="28"/>
      <c r="M10" s="28"/>
      <c r="N10" s="28"/>
      <c r="O10" s="28"/>
      <c r="P10" s="106"/>
      <c r="Q10" s="115">
        <f t="shared" si="1"/>
        <v>0</v>
      </c>
      <c r="R10" s="28"/>
      <c r="S10" s="28"/>
      <c r="T10" s="28"/>
      <c r="U10" s="28"/>
      <c r="V10" s="28"/>
      <c r="W10" s="28"/>
      <c r="X10" s="71">
        <f t="shared" si="0"/>
        <v>0</v>
      </c>
      <c r="Y10" s="27"/>
      <c r="Z10" s="28"/>
      <c r="AA10" s="106"/>
      <c r="AB10" s="27"/>
      <c r="AC10" s="28"/>
      <c r="AD10" s="106"/>
      <c r="AE10" s="99">
        <f t="shared" si="2"/>
        <v>0</v>
      </c>
      <c r="AF10" s="41">
        <f t="shared" si="3"/>
        <v>0</v>
      </c>
      <c r="AI10" s="29">
        <f t="shared" si="4"/>
        <v>0</v>
      </c>
    </row>
    <row r="11" spans="1:38" ht="15.75" thickBot="1" x14ac:dyDescent="0.3">
      <c r="A11" s="32">
        <v>7</v>
      </c>
      <c r="B11" s="40" t="str">
        <f>сводные_таблицы!C10</f>
        <v>Суслов А</v>
      </c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105"/>
      <c r="Q11" s="115">
        <f t="shared" si="1"/>
        <v>0</v>
      </c>
      <c r="R11" s="73"/>
      <c r="S11" s="73"/>
      <c r="T11" s="73"/>
      <c r="U11" s="73"/>
      <c r="V11" s="73"/>
      <c r="W11" s="73"/>
      <c r="X11" s="71">
        <f t="shared" si="0"/>
        <v>0</v>
      </c>
      <c r="Y11" s="27"/>
      <c r="Z11" s="28"/>
      <c r="AA11" s="106"/>
      <c r="AB11" s="27"/>
      <c r="AC11" s="28"/>
      <c r="AD11" s="106"/>
      <c r="AE11" s="99">
        <f t="shared" si="2"/>
        <v>0</v>
      </c>
      <c r="AF11" s="41">
        <f t="shared" si="3"/>
        <v>0</v>
      </c>
      <c r="AI11" s="29">
        <f t="shared" si="4"/>
        <v>0</v>
      </c>
    </row>
    <row r="12" spans="1:38" ht="15.75" thickBot="1" x14ac:dyDescent="0.3">
      <c r="A12" s="32">
        <v>8</v>
      </c>
      <c r="B12" s="40" t="str">
        <f>сводные_таблицы!C11</f>
        <v>Чарушникова А</v>
      </c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28"/>
      <c r="O12" s="28"/>
      <c r="P12" s="106"/>
      <c r="Q12" s="115">
        <f t="shared" si="1"/>
        <v>0</v>
      </c>
      <c r="R12" s="28"/>
      <c r="S12" s="28"/>
      <c r="T12" s="28"/>
      <c r="U12" s="28"/>
      <c r="V12" s="28"/>
      <c r="W12" s="28"/>
      <c r="X12" s="71">
        <f t="shared" si="0"/>
        <v>0</v>
      </c>
      <c r="Y12" s="27"/>
      <c r="Z12" s="28"/>
      <c r="AA12" s="106"/>
      <c r="AB12" s="27"/>
      <c r="AC12" s="28"/>
      <c r="AD12" s="106"/>
      <c r="AE12" s="99">
        <f t="shared" si="2"/>
        <v>0</v>
      </c>
      <c r="AF12" s="41">
        <f t="shared" si="3"/>
        <v>0</v>
      </c>
      <c r="AI12" s="29">
        <f t="shared" si="4"/>
        <v>0</v>
      </c>
    </row>
    <row r="13" spans="1:38" ht="15.75" thickBot="1" x14ac:dyDescent="0.3">
      <c r="A13" s="32">
        <v>9</v>
      </c>
      <c r="B13" s="40">
        <f>сводные_таблицы!C12</f>
        <v>0</v>
      </c>
      <c r="C13" s="74"/>
      <c r="D13" s="75"/>
      <c r="E13" s="75"/>
      <c r="F13" s="75"/>
      <c r="G13" s="75"/>
      <c r="H13" s="75"/>
      <c r="I13" s="75"/>
      <c r="J13" s="75"/>
      <c r="K13" s="73"/>
      <c r="L13" s="75"/>
      <c r="M13" s="28"/>
      <c r="N13" s="28"/>
      <c r="O13" s="28"/>
      <c r="P13" s="106"/>
      <c r="Q13" s="115">
        <f t="shared" si="1"/>
        <v>0</v>
      </c>
      <c r="R13" s="28"/>
      <c r="S13" s="28"/>
      <c r="T13" s="28"/>
      <c r="U13" s="28"/>
      <c r="V13" s="28"/>
      <c r="W13" s="28"/>
      <c r="X13" s="71">
        <f t="shared" si="0"/>
        <v>0</v>
      </c>
      <c r="Y13" s="27"/>
      <c r="Z13" s="28"/>
      <c r="AA13" s="106"/>
      <c r="AB13" s="27"/>
      <c r="AC13" s="28"/>
      <c r="AD13" s="106"/>
      <c r="AE13" s="99">
        <f t="shared" si="2"/>
        <v>0</v>
      </c>
      <c r="AF13" s="41">
        <f t="shared" si="3"/>
        <v>0</v>
      </c>
      <c r="AI13" s="29">
        <f t="shared" si="4"/>
        <v>0</v>
      </c>
    </row>
    <row r="14" spans="1:38" ht="15.75" thickBot="1" x14ac:dyDescent="0.3">
      <c r="A14" s="32">
        <v>10</v>
      </c>
      <c r="B14" s="40">
        <f>сводные_таблицы!C13</f>
        <v>0</v>
      </c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28"/>
      <c r="O14" s="28"/>
      <c r="P14" s="106"/>
      <c r="Q14" s="115">
        <f t="shared" si="1"/>
        <v>0</v>
      </c>
      <c r="R14" s="28"/>
      <c r="S14" s="28"/>
      <c r="T14" s="28"/>
      <c r="U14" s="28"/>
      <c r="V14" s="28"/>
      <c r="W14" s="28"/>
      <c r="X14" s="71">
        <f t="shared" si="0"/>
        <v>0</v>
      </c>
      <c r="Y14" s="27"/>
      <c r="Z14" s="28"/>
      <c r="AA14" s="106"/>
      <c r="AB14" s="27"/>
      <c r="AC14" s="28"/>
      <c r="AD14" s="106"/>
      <c r="AE14" s="99">
        <f t="shared" si="2"/>
        <v>0</v>
      </c>
      <c r="AF14" s="41">
        <f t="shared" si="3"/>
        <v>0</v>
      </c>
      <c r="AI14" s="29">
        <f t="shared" si="4"/>
        <v>0</v>
      </c>
    </row>
    <row r="15" spans="1:38" ht="15.75" thickBot="1" x14ac:dyDescent="0.3">
      <c r="A15" s="32">
        <v>11</v>
      </c>
      <c r="B15" s="40">
        <f>сводные_таблицы!C14</f>
        <v>0</v>
      </c>
      <c r="C15" s="27"/>
      <c r="D15" s="28"/>
      <c r="E15" s="28"/>
      <c r="F15" s="28"/>
      <c r="G15" s="28"/>
      <c r="H15" s="28"/>
      <c r="I15" s="28"/>
      <c r="J15" s="28"/>
      <c r="K15" s="73"/>
      <c r="L15" s="28"/>
      <c r="M15" s="28"/>
      <c r="N15" s="28"/>
      <c r="O15" s="28"/>
      <c r="P15" s="106"/>
      <c r="Q15" s="115">
        <f t="shared" si="1"/>
        <v>0</v>
      </c>
      <c r="R15" s="28"/>
      <c r="S15" s="28"/>
      <c r="T15" s="28"/>
      <c r="U15" s="28"/>
      <c r="V15" s="28"/>
      <c r="W15" s="28"/>
      <c r="X15" s="71">
        <f t="shared" si="0"/>
        <v>0</v>
      </c>
      <c r="Y15" s="27"/>
      <c r="Z15" s="28"/>
      <c r="AA15" s="106"/>
      <c r="AB15" s="27"/>
      <c r="AC15" s="28"/>
      <c r="AD15" s="106"/>
      <c r="AE15" s="99">
        <f t="shared" si="2"/>
        <v>0</v>
      </c>
      <c r="AF15" s="41">
        <f t="shared" si="3"/>
        <v>0</v>
      </c>
      <c r="AI15" s="29">
        <f t="shared" si="4"/>
        <v>0</v>
      </c>
    </row>
    <row r="16" spans="1:38" ht="15.75" thickBot="1" x14ac:dyDescent="0.3">
      <c r="A16" s="32">
        <v>12</v>
      </c>
      <c r="B16" s="40">
        <f>сводные_таблицы!C15</f>
        <v>0</v>
      </c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105"/>
      <c r="Q16" s="115">
        <f t="shared" si="1"/>
        <v>0</v>
      </c>
      <c r="R16" s="73"/>
      <c r="S16" s="73"/>
      <c r="T16" s="73"/>
      <c r="U16" s="73"/>
      <c r="V16" s="73"/>
      <c r="W16" s="73"/>
      <c r="X16" s="71">
        <f t="shared" si="0"/>
        <v>0</v>
      </c>
      <c r="Y16" s="27"/>
      <c r="Z16" s="28"/>
      <c r="AA16" s="106"/>
      <c r="AB16" s="27"/>
      <c r="AC16" s="28"/>
      <c r="AD16" s="106"/>
      <c r="AE16" s="99">
        <f t="shared" si="2"/>
        <v>0</v>
      </c>
      <c r="AF16" s="41">
        <f t="shared" si="3"/>
        <v>0</v>
      </c>
      <c r="AI16" s="29">
        <f t="shared" si="4"/>
        <v>0</v>
      </c>
    </row>
    <row r="17" spans="1:35" ht="15.75" thickBot="1" x14ac:dyDescent="0.3">
      <c r="A17" s="32">
        <v>13</v>
      </c>
      <c r="B17" s="40">
        <f>сводные_таблицы!C16</f>
        <v>0</v>
      </c>
      <c r="C17" s="7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105"/>
      <c r="Q17" s="115">
        <f t="shared" si="1"/>
        <v>0</v>
      </c>
      <c r="R17" s="73"/>
      <c r="S17" s="73"/>
      <c r="T17" s="73"/>
      <c r="U17" s="73"/>
      <c r="V17" s="73"/>
      <c r="W17" s="73"/>
      <c r="X17" s="71">
        <f t="shared" si="0"/>
        <v>0</v>
      </c>
      <c r="Y17" s="27"/>
      <c r="Z17" s="28"/>
      <c r="AA17" s="106"/>
      <c r="AB17" s="27"/>
      <c r="AC17" s="28"/>
      <c r="AD17" s="106"/>
      <c r="AE17" s="99">
        <f t="shared" si="2"/>
        <v>0</v>
      </c>
      <c r="AF17" s="41">
        <f t="shared" si="3"/>
        <v>0</v>
      </c>
      <c r="AI17" s="29">
        <f t="shared" si="4"/>
        <v>0</v>
      </c>
    </row>
    <row r="18" spans="1:35" ht="15.75" thickBot="1" x14ac:dyDescent="0.3">
      <c r="A18" s="32">
        <v>14</v>
      </c>
      <c r="B18" s="40">
        <f>сводные_таблицы!C17</f>
        <v>0</v>
      </c>
      <c r="C18" s="27"/>
      <c r="D18" s="28"/>
      <c r="E18" s="28"/>
      <c r="F18" s="28"/>
      <c r="G18" s="28"/>
      <c r="H18" s="28"/>
      <c r="I18" s="28"/>
      <c r="J18" s="28"/>
      <c r="K18" s="73"/>
      <c r="L18" s="28"/>
      <c r="M18" s="28"/>
      <c r="N18" s="28"/>
      <c r="O18" s="28"/>
      <c r="P18" s="106"/>
      <c r="Q18" s="115">
        <f t="shared" si="1"/>
        <v>0</v>
      </c>
      <c r="R18" s="28"/>
      <c r="S18" s="28"/>
      <c r="T18" s="28"/>
      <c r="U18" s="28"/>
      <c r="V18" s="28"/>
      <c r="W18" s="28"/>
      <c r="X18" s="71">
        <f t="shared" si="0"/>
        <v>0</v>
      </c>
      <c r="Y18" s="27"/>
      <c r="Z18" s="28"/>
      <c r="AA18" s="106"/>
      <c r="AB18" s="27"/>
      <c r="AC18" s="28"/>
      <c r="AD18" s="106"/>
      <c r="AE18" s="99">
        <f t="shared" si="2"/>
        <v>0</v>
      </c>
      <c r="AF18" s="41">
        <f t="shared" si="3"/>
        <v>0</v>
      </c>
      <c r="AI18" s="29">
        <f t="shared" si="4"/>
        <v>0</v>
      </c>
    </row>
    <row r="19" spans="1:35" ht="15.75" thickBot="1" x14ac:dyDescent="0.3">
      <c r="A19" s="32">
        <v>15</v>
      </c>
      <c r="B19" s="40">
        <f>сводные_таблицы!C18</f>
        <v>0</v>
      </c>
      <c r="C19" s="76"/>
      <c r="D19" s="77"/>
      <c r="E19" s="77"/>
      <c r="F19" s="77"/>
      <c r="G19" s="77"/>
      <c r="H19" s="77"/>
      <c r="I19" s="77"/>
      <c r="J19" s="77"/>
      <c r="K19" s="73"/>
      <c r="L19" s="77"/>
      <c r="M19" s="77"/>
      <c r="N19" s="77"/>
      <c r="O19" s="77"/>
      <c r="P19" s="107"/>
      <c r="Q19" s="115">
        <f t="shared" si="1"/>
        <v>0</v>
      </c>
      <c r="R19" s="77"/>
      <c r="S19" s="77"/>
      <c r="T19" s="77"/>
      <c r="U19" s="77"/>
      <c r="V19" s="77"/>
      <c r="W19" s="77"/>
      <c r="X19" s="71">
        <f t="shared" si="0"/>
        <v>0</v>
      </c>
      <c r="Y19" s="76"/>
      <c r="Z19" s="77"/>
      <c r="AA19" s="107"/>
      <c r="AB19" s="76"/>
      <c r="AC19" s="77"/>
      <c r="AD19" s="107"/>
      <c r="AE19" s="99">
        <f t="shared" si="2"/>
        <v>0</v>
      </c>
      <c r="AF19" s="41">
        <f t="shared" si="3"/>
        <v>0</v>
      </c>
      <c r="AI19" s="29">
        <f t="shared" si="4"/>
        <v>0</v>
      </c>
    </row>
    <row r="20" spans="1:35" ht="15.75" thickBot="1" x14ac:dyDescent="0.3">
      <c r="A20" s="32">
        <v>16</v>
      </c>
      <c r="B20" s="40" t="e">
        <f>сводные_таблицы!#REF!</f>
        <v>#REF!</v>
      </c>
      <c r="C20" s="76"/>
      <c r="D20" s="77"/>
      <c r="E20" s="77"/>
      <c r="F20" s="77"/>
      <c r="G20" s="77"/>
      <c r="H20" s="77"/>
      <c r="I20" s="77"/>
      <c r="J20" s="77"/>
      <c r="K20" s="73"/>
      <c r="L20" s="77"/>
      <c r="M20" s="77"/>
      <c r="N20" s="28"/>
      <c r="O20" s="28"/>
      <c r="P20" s="106"/>
      <c r="Q20" s="115">
        <f t="shared" si="1"/>
        <v>0</v>
      </c>
      <c r="R20" s="28"/>
      <c r="S20" s="28"/>
      <c r="T20" s="28"/>
      <c r="U20" s="28"/>
      <c r="V20" s="28"/>
      <c r="W20" s="28"/>
      <c r="X20" s="71">
        <f t="shared" si="0"/>
        <v>0</v>
      </c>
      <c r="Y20" s="27"/>
      <c r="Z20" s="28"/>
      <c r="AA20" s="106"/>
      <c r="AB20" s="27"/>
      <c r="AC20" s="28"/>
      <c r="AD20" s="106"/>
      <c r="AE20" s="99">
        <f t="shared" si="2"/>
        <v>0</v>
      </c>
      <c r="AF20" s="41">
        <f t="shared" si="3"/>
        <v>0</v>
      </c>
      <c r="AI20" s="29">
        <f t="shared" si="4"/>
        <v>0</v>
      </c>
    </row>
    <row r="21" spans="1:35" ht="15.75" thickBot="1" x14ac:dyDescent="0.3">
      <c r="A21" s="32">
        <v>17</v>
      </c>
      <c r="B21" s="40" t="e">
        <f>сводные_таблицы!#REF!</f>
        <v>#REF!</v>
      </c>
      <c r="C21" s="7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105"/>
      <c r="Q21" s="115">
        <f t="shared" si="1"/>
        <v>0</v>
      </c>
      <c r="R21" s="73"/>
      <c r="S21" s="73"/>
      <c r="T21" s="73"/>
      <c r="U21" s="73"/>
      <c r="V21" s="73"/>
      <c r="W21" s="73"/>
      <c r="X21" s="71">
        <f t="shared" si="0"/>
        <v>0</v>
      </c>
      <c r="Y21" s="27"/>
      <c r="Z21" s="28"/>
      <c r="AA21" s="106"/>
      <c r="AB21" s="27"/>
      <c r="AC21" s="28"/>
      <c r="AD21" s="106"/>
      <c r="AE21" s="99">
        <f t="shared" si="2"/>
        <v>0</v>
      </c>
      <c r="AF21" s="41">
        <f t="shared" si="3"/>
        <v>0</v>
      </c>
      <c r="AI21" s="29">
        <f t="shared" si="4"/>
        <v>0</v>
      </c>
    </row>
    <row r="22" spans="1:35" ht="15.75" thickBot="1" x14ac:dyDescent="0.3">
      <c r="A22" s="32">
        <v>18</v>
      </c>
      <c r="B22" s="40" t="e">
        <f>сводные_таблицы!#REF!</f>
        <v>#REF!</v>
      </c>
      <c r="C22" s="78"/>
      <c r="D22" s="79"/>
      <c r="E22" s="79"/>
      <c r="F22" s="79"/>
      <c r="G22" s="79"/>
      <c r="H22" s="79"/>
      <c r="I22" s="79"/>
      <c r="J22" s="79"/>
      <c r="K22" s="73"/>
      <c r="L22" s="79"/>
      <c r="M22" s="79"/>
      <c r="N22" s="28"/>
      <c r="O22" s="28"/>
      <c r="P22" s="106"/>
      <c r="Q22" s="115">
        <f t="shared" si="1"/>
        <v>0</v>
      </c>
      <c r="R22" s="28"/>
      <c r="S22" s="28"/>
      <c r="T22" s="28"/>
      <c r="U22" s="28"/>
      <c r="V22" s="28"/>
      <c r="W22" s="28"/>
      <c r="X22" s="71">
        <f t="shared" si="0"/>
        <v>0</v>
      </c>
      <c r="Y22" s="27"/>
      <c r="Z22" s="28"/>
      <c r="AA22" s="106"/>
      <c r="AB22" s="27"/>
      <c r="AC22" s="28"/>
      <c r="AD22" s="106"/>
      <c r="AE22" s="99">
        <f t="shared" si="2"/>
        <v>0</v>
      </c>
      <c r="AF22" s="41">
        <f t="shared" si="3"/>
        <v>0</v>
      </c>
      <c r="AI22" s="29">
        <f t="shared" si="4"/>
        <v>0</v>
      </c>
    </row>
    <row r="23" spans="1:35" ht="15.75" thickBot="1" x14ac:dyDescent="0.3">
      <c r="A23" s="32">
        <v>19</v>
      </c>
      <c r="B23" s="40" t="e">
        <f>сводные_таблицы!#REF!</f>
        <v>#REF!</v>
      </c>
      <c r="C23" s="78"/>
      <c r="D23" s="79"/>
      <c r="E23" s="79"/>
      <c r="F23" s="79"/>
      <c r="G23" s="79"/>
      <c r="H23" s="79"/>
      <c r="I23" s="79"/>
      <c r="J23" s="79"/>
      <c r="K23" s="73"/>
      <c r="L23" s="79"/>
      <c r="M23" s="79"/>
      <c r="N23" s="28"/>
      <c r="O23" s="28"/>
      <c r="P23" s="106"/>
      <c r="Q23" s="115">
        <f t="shared" si="1"/>
        <v>0</v>
      </c>
      <c r="R23" s="28"/>
      <c r="S23" s="28"/>
      <c r="T23" s="28"/>
      <c r="U23" s="28"/>
      <c r="V23" s="28"/>
      <c r="W23" s="28"/>
      <c r="X23" s="71">
        <f t="shared" si="0"/>
        <v>0</v>
      </c>
      <c r="Y23" s="27"/>
      <c r="Z23" s="28"/>
      <c r="AA23" s="106"/>
      <c r="AB23" s="27"/>
      <c r="AC23" s="28"/>
      <c r="AD23" s="106"/>
      <c r="AE23" s="99">
        <f t="shared" si="2"/>
        <v>0</v>
      </c>
      <c r="AF23" s="41">
        <f t="shared" si="3"/>
        <v>0</v>
      </c>
      <c r="AI23" s="29">
        <f t="shared" si="4"/>
        <v>0</v>
      </c>
    </row>
    <row r="24" spans="1:35" ht="15.75" thickBot="1" x14ac:dyDescent="0.3">
      <c r="A24" s="32">
        <v>20</v>
      </c>
      <c r="B24" s="40" t="e">
        <f>сводные_таблицы!#REF!</f>
        <v>#REF!</v>
      </c>
      <c r="C24" s="27"/>
      <c r="D24" s="28"/>
      <c r="E24" s="28"/>
      <c r="F24" s="28"/>
      <c r="G24" s="28"/>
      <c r="H24" s="28"/>
      <c r="I24" s="28"/>
      <c r="J24" s="28"/>
      <c r="K24" s="73"/>
      <c r="L24" s="28"/>
      <c r="M24" s="28"/>
      <c r="N24" s="28"/>
      <c r="O24" s="28"/>
      <c r="P24" s="106"/>
      <c r="Q24" s="115">
        <f t="shared" si="1"/>
        <v>0</v>
      </c>
      <c r="R24" s="28"/>
      <c r="S24" s="28"/>
      <c r="T24" s="28"/>
      <c r="U24" s="28"/>
      <c r="V24" s="28"/>
      <c r="W24" s="28"/>
      <c r="X24" s="71">
        <f t="shared" si="0"/>
        <v>0</v>
      </c>
      <c r="Y24" s="27"/>
      <c r="Z24" s="28"/>
      <c r="AA24" s="106"/>
      <c r="AB24" s="27"/>
      <c r="AC24" s="28"/>
      <c r="AD24" s="106"/>
      <c r="AE24" s="99">
        <f t="shared" si="2"/>
        <v>0</v>
      </c>
      <c r="AF24" s="41">
        <f t="shared" si="3"/>
        <v>0</v>
      </c>
      <c r="AI24" s="29">
        <f t="shared" si="4"/>
        <v>0</v>
      </c>
    </row>
    <row r="25" spans="1:35" ht="15.75" thickBot="1" x14ac:dyDescent="0.3">
      <c r="A25" s="32">
        <v>21</v>
      </c>
      <c r="B25" s="40" t="e">
        <f>сводные_таблицы!#REF!</f>
        <v>#REF!</v>
      </c>
      <c r="C25" s="76"/>
      <c r="D25" s="77"/>
      <c r="E25" s="77"/>
      <c r="F25" s="77"/>
      <c r="G25" s="77"/>
      <c r="H25" s="77"/>
      <c r="I25" s="77"/>
      <c r="J25" s="77"/>
      <c r="K25" s="73"/>
      <c r="L25" s="77"/>
      <c r="M25" s="77"/>
      <c r="N25" s="77"/>
      <c r="O25" s="77"/>
      <c r="P25" s="107"/>
      <c r="Q25" s="115">
        <f t="shared" si="1"/>
        <v>0</v>
      </c>
      <c r="R25" s="77"/>
      <c r="S25" s="77"/>
      <c r="T25" s="77"/>
      <c r="U25" s="77"/>
      <c r="V25" s="77"/>
      <c r="W25" s="77"/>
      <c r="X25" s="71">
        <f t="shared" si="0"/>
        <v>0</v>
      </c>
      <c r="Y25" s="27"/>
      <c r="Z25" s="28"/>
      <c r="AA25" s="106"/>
      <c r="AB25" s="27"/>
      <c r="AC25" s="28"/>
      <c r="AD25" s="106"/>
      <c r="AE25" s="99">
        <f t="shared" si="2"/>
        <v>0</v>
      </c>
      <c r="AF25" s="41">
        <f t="shared" si="3"/>
        <v>0</v>
      </c>
      <c r="AI25" s="29">
        <f t="shared" si="4"/>
        <v>0</v>
      </c>
    </row>
    <row r="26" spans="1:35" ht="15.75" thickBot="1" x14ac:dyDescent="0.3">
      <c r="A26" s="32">
        <v>22</v>
      </c>
      <c r="B26" s="40" t="e">
        <f>сводные_таблицы!#REF!</f>
        <v>#REF!</v>
      </c>
      <c r="C26" s="76"/>
      <c r="D26" s="77"/>
      <c r="E26" s="77"/>
      <c r="F26" s="77"/>
      <c r="G26" s="77"/>
      <c r="H26" s="77"/>
      <c r="I26" s="77"/>
      <c r="J26" s="77"/>
      <c r="K26" s="73"/>
      <c r="L26" s="77"/>
      <c r="M26" s="77"/>
      <c r="N26" s="77"/>
      <c r="O26" s="77"/>
      <c r="P26" s="107"/>
      <c r="Q26" s="115">
        <f t="shared" si="1"/>
        <v>0</v>
      </c>
      <c r="R26" s="77"/>
      <c r="S26" s="77"/>
      <c r="T26" s="77"/>
      <c r="U26" s="77"/>
      <c r="V26" s="77"/>
      <c r="W26" s="77"/>
      <c r="X26" s="71">
        <f t="shared" si="0"/>
        <v>0</v>
      </c>
      <c r="Y26" s="27"/>
      <c r="Z26" s="28"/>
      <c r="AA26" s="106"/>
      <c r="AB26" s="27"/>
      <c r="AC26" s="28"/>
      <c r="AD26" s="106"/>
      <c r="AE26" s="99">
        <f t="shared" si="2"/>
        <v>0</v>
      </c>
      <c r="AF26" s="41">
        <f t="shared" si="3"/>
        <v>0</v>
      </c>
      <c r="AI26" s="29">
        <f t="shared" si="4"/>
        <v>0</v>
      </c>
    </row>
    <row r="27" spans="1:35" ht="15.75" thickBot="1" x14ac:dyDescent="0.3">
      <c r="A27" s="32">
        <v>23</v>
      </c>
      <c r="B27" s="40" t="e">
        <f>сводные_таблицы!#REF!</f>
        <v>#REF!</v>
      </c>
      <c r="C27" s="76"/>
      <c r="D27" s="77"/>
      <c r="E27" s="77"/>
      <c r="F27" s="77"/>
      <c r="G27" s="77"/>
      <c r="H27" s="77"/>
      <c r="I27" s="77"/>
      <c r="J27" s="77"/>
      <c r="K27" s="73"/>
      <c r="L27" s="77"/>
      <c r="M27" s="77"/>
      <c r="N27" s="28"/>
      <c r="O27" s="28"/>
      <c r="P27" s="106"/>
      <c r="Q27" s="115">
        <f t="shared" si="1"/>
        <v>0</v>
      </c>
      <c r="R27" s="28"/>
      <c r="S27" s="28"/>
      <c r="T27" s="28"/>
      <c r="U27" s="28"/>
      <c r="V27" s="28"/>
      <c r="W27" s="28"/>
      <c r="X27" s="71">
        <f t="shared" si="0"/>
        <v>0</v>
      </c>
      <c r="Y27" s="27"/>
      <c r="Z27" s="28"/>
      <c r="AA27" s="106"/>
      <c r="AB27" s="27"/>
      <c r="AC27" s="28"/>
      <c r="AD27" s="106"/>
      <c r="AE27" s="99">
        <f t="shared" si="2"/>
        <v>0</v>
      </c>
      <c r="AF27" s="41">
        <f t="shared" si="3"/>
        <v>0</v>
      </c>
      <c r="AI27" s="29">
        <f t="shared" si="4"/>
        <v>0</v>
      </c>
    </row>
    <row r="28" spans="1:35" ht="15.75" thickBot="1" x14ac:dyDescent="0.3">
      <c r="A28" s="32">
        <v>24</v>
      </c>
      <c r="B28" s="40" t="e">
        <f>сводные_таблицы!#REF!</f>
        <v>#REF!</v>
      </c>
      <c r="C28" s="7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28"/>
      <c r="O28" s="28"/>
      <c r="P28" s="106"/>
      <c r="Q28" s="115">
        <f t="shared" si="1"/>
        <v>0</v>
      </c>
      <c r="R28" s="28"/>
      <c r="S28" s="28"/>
      <c r="T28" s="28"/>
      <c r="U28" s="28"/>
      <c r="V28" s="28"/>
      <c r="W28" s="28"/>
      <c r="X28" s="71">
        <f t="shared" si="0"/>
        <v>0</v>
      </c>
      <c r="Y28" s="27"/>
      <c r="Z28" s="28"/>
      <c r="AA28" s="106"/>
      <c r="AB28" s="27"/>
      <c r="AC28" s="28"/>
      <c r="AD28" s="106"/>
      <c r="AE28" s="99">
        <f t="shared" si="2"/>
        <v>0</v>
      </c>
      <c r="AF28" s="41">
        <f t="shared" si="3"/>
        <v>0</v>
      </c>
      <c r="AI28" s="29">
        <f t="shared" si="4"/>
        <v>0</v>
      </c>
    </row>
    <row r="29" spans="1:35" ht="15.75" thickBot="1" x14ac:dyDescent="0.3">
      <c r="A29" s="32">
        <v>25</v>
      </c>
      <c r="B29" s="40" t="e">
        <f>сводные_таблицы!#REF!</f>
        <v>#REF!</v>
      </c>
      <c r="C29" s="27"/>
      <c r="D29" s="28"/>
      <c r="E29" s="28"/>
      <c r="F29" s="28"/>
      <c r="G29" s="28"/>
      <c r="H29" s="28"/>
      <c r="I29" s="28"/>
      <c r="J29" s="28"/>
      <c r="K29" s="73"/>
      <c r="L29" s="28"/>
      <c r="M29" s="28"/>
      <c r="N29" s="28"/>
      <c r="O29" s="28"/>
      <c r="P29" s="106"/>
      <c r="Q29" s="115">
        <f t="shared" si="1"/>
        <v>0</v>
      </c>
      <c r="R29" s="28"/>
      <c r="S29" s="28"/>
      <c r="T29" s="28"/>
      <c r="U29" s="28"/>
      <c r="V29" s="28"/>
      <c r="W29" s="28"/>
      <c r="X29" s="71">
        <f t="shared" si="0"/>
        <v>0</v>
      </c>
      <c r="Y29" s="27"/>
      <c r="Z29" s="28"/>
      <c r="AA29" s="106"/>
      <c r="AB29" s="27"/>
      <c r="AC29" s="28"/>
      <c r="AD29" s="106"/>
      <c r="AE29" s="99">
        <f t="shared" si="2"/>
        <v>0</v>
      </c>
      <c r="AF29" s="41">
        <f t="shared" si="3"/>
        <v>0</v>
      </c>
      <c r="AI29" s="29">
        <f t="shared" si="4"/>
        <v>0</v>
      </c>
    </row>
    <row r="30" spans="1:35" ht="15.75" thickBot="1" x14ac:dyDescent="0.3">
      <c r="A30" s="32">
        <v>26</v>
      </c>
      <c r="B30" s="40" t="e">
        <f>сводные_таблицы!#REF!</f>
        <v>#REF!</v>
      </c>
      <c r="C30" s="27"/>
      <c r="D30" s="28"/>
      <c r="E30" s="28"/>
      <c r="F30" s="28"/>
      <c r="G30" s="28"/>
      <c r="H30" s="28"/>
      <c r="I30" s="28"/>
      <c r="J30" s="28"/>
      <c r="K30" s="73"/>
      <c r="L30" s="28"/>
      <c r="M30" s="28"/>
      <c r="N30" s="28"/>
      <c r="O30" s="28"/>
      <c r="P30" s="106"/>
      <c r="Q30" s="115">
        <f t="shared" si="1"/>
        <v>0</v>
      </c>
      <c r="R30" s="28"/>
      <c r="S30" s="28"/>
      <c r="T30" s="28"/>
      <c r="U30" s="28"/>
      <c r="V30" s="28"/>
      <c r="W30" s="28"/>
      <c r="X30" s="71">
        <f t="shared" si="0"/>
        <v>0</v>
      </c>
      <c r="Y30" s="27"/>
      <c r="Z30" s="28"/>
      <c r="AA30" s="106"/>
      <c r="AB30" s="27"/>
      <c r="AC30" s="28"/>
      <c r="AD30" s="106"/>
      <c r="AE30" s="99">
        <f t="shared" si="2"/>
        <v>0</v>
      </c>
      <c r="AF30" s="41">
        <f t="shared" si="3"/>
        <v>0</v>
      </c>
      <c r="AI30" s="29">
        <f t="shared" si="4"/>
        <v>0</v>
      </c>
    </row>
    <row r="31" spans="1:35" ht="15.75" thickBot="1" x14ac:dyDescent="0.3">
      <c r="A31" s="32">
        <v>27</v>
      </c>
      <c r="B31" s="40" t="e">
        <f>сводные_таблицы!#REF!</f>
        <v>#REF!</v>
      </c>
      <c r="C31" s="108"/>
      <c r="D31" s="109"/>
      <c r="E31" s="109"/>
      <c r="F31" s="109"/>
      <c r="G31" s="109"/>
      <c r="H31" s="109"/>
      <c r="I31" s="109"/>
      <c r="J31" s="109"/>
      <c r="K31" s="161"/>
      <c r="L31" s="109"/>
      <c r="M31" s="109"/>
      <c r="N31" s="109"/>
      <c r="O31" s="109"/>
      <c r="P31" s="110"/>
      <c r="Q31" s="115">
        <f t="shared" si="1"/>
        <v>0</v>
      </c>
      <c r="R31" s="28"/>
      <c r="S31" s="28"/>
      <c r="T31" s="28"/>
      <c r="U31" s="28"/>
      <c r="V31" s="28"/>
      <c r="W31" s="28"/>
      <c r="X31" s="71">
        <f t="shared" si="0"/>
        <v>0</v>
      </c>
      <c r="Y31" s="108"/>
      <c r="Z31" s="109"/>
      <c r="AA31" s="110"/>
      <c r="AB31" s="108"/>
      <c r="AC31" s="109"/>
      <c r="AD31" s="110"/>
      <c r="AE31" s="99">
        <f t="shared" si="2"/>
        <v>0</v>
      </c>
      <c r="AF31" s="41">
        <f t="shared" si="3"/>
        <v>0</v>
      </c>
      <c r="AI31" s="29">
        <f t="shared" si="4"/>
        <v>0</v>
      </c>
    </row>
    <row r="32" spans="1:35" ht="15.75" thickBot="1" x14ac:dyDescent="0.3">
      <c r="A32" s="32">
        <v>28</v>
      </c>
      <c r="B32" s="40" t="e">
        <f>сводные_таблицы!#REF!</f>
        <v>#REF!</v>
      </c>
      <c r="C32" s="172"/>
      <c r="D32" s="173"/>
      <c r="E32" s="173"/>
      <c r="F32" s="173"/>
      <c r="G32" s="173"/>
      <c r="H32" s="173"/>
      <c r="I32" s="173"/>
      <c r="J32" s="173"/>
      <c r="K32" s="175"/>
      <c r="L32" s="173"/>
      <c r="M32" s="173"/>
      <c r="N32" s="173"/>
      <c r="O32" s="173"/>
      <c r="P32" s="174"/>
      <c r="Q32" s="115">
        <f>SUM(C32:P32)</f>
        <v>0</v>
      </c>
      <c r="R32" s="28"/>
      <c r="S32" s="28"/>
      <c r="T32" s="28"/>
      <c r="U32" s="28"/>
      <c r="V32" s="28"/>
      <c r="W32" s="28"/>
      <c r="X32" s="71">
        <f>SUM(R32:W32)</f>
        <v>0</v>
      </c>
      <c r="Y32" s="108"/>
      <c r="Z32" s="109"/>
      <c r="AA32" s="110"/>
      <c r="AB32" s="108"/>
      <c r="AC32" s="109"/>
      <c r="AD32" s="110"/>
      <c r="AE32" s="99">
        <f>SUM(Y32:AD32)</f>
        <v>0</v>
      </c>
      <c r="AF32" s="41">
        <f>Q32+X32+AE32</f>
        <v>0</v>
      </c>
      <c r="AI32" s="29">
        <f t="shared" si="4"/>
        <v>0</v>
      </c>
    </row>
    <row r="33" spans="1:36" ht="15.75" thickBot="1" x14ac:dyDescent="0.3">
      <c r="A33" s="32">
        <v>29</v>
      </c>
      <c r="B33" s="40" t="e">
        <f>сводные_таблицы!#REF!</f>
        <v>#REF!</v>
      </c>
      <c r="C33" s="172"/>
      <c r="D33" s="173"/>
      <c r="E33" s="173"/>
      <c r="F33" s="173"/>
      <c r="G33" s="173"/>
      <c r="H33" s="173"/>
      <c r="I33" s="173"/>
      <c r="J33" s="173"/>
      <c r="K33" s="175"/>
      <c r="L33" s="173"/>
      <c r="M33" s="173"/>
      <c r="N33" s="173"/>
      <c r="O33" s="173"/>
      <c r="P33" s="174"/>
      <c r="Q33" s="115">
        <f>SUM(C33:P33)</f>
        <v>0</v>
      </c>
      <c r="R33" s="28"/>
      <c r="S33" s="28"/>
      <c r="T33" s="28"/>
      <c r="U33" s="28"/>
      <c r="V33" s="28"/>
      <c r="W33" s="28"/>
      <c r="X33" s="71">
        <f>SUM(R33:W33)</f>
        <v>0</v>
      </c>
      <c r="Y33" s="108"/>
      <c r="Z33" s="109"/>
      <c r="AA33" s="110"/>
      <c r="AB33" s="108"/>
      <c r="AC33" s="109"/>
      <c r="AD33" s="110"/>
      <c r="AE33" s="99">
        <f>SUM(Y33:AD33)</f>
        <v>0</v>
      </c>
      <c r="AF33" s="41">
        <f>Q33+X33+AE33</f>
        <v>0</v>
      </c>
      <c r="AI33" s="29">
        <f t="shared" si="4"/>
        <v>0</v>
      </c>
    </row>
    <row r="34" spans="1:36" ht="15.75" thickBot="1" x14ac:dyDescent="0.3">
      <c r="A34" s="32">
        <v>30</v>
      </c>
      <c r="B34" s="40" t="e">
        <f>сводные_таблицы!#REF!</f>
        <v>#REF!</v>
      </c>
      <c r="C34" s="172"/>
      <c r="D34" s="173"/>
      <c r="E34" s="173"/>
      <c r="F34" s="173"/>
      <c r="G34" s="173"/>
      <c r="H34" s="173"/>
      <c r="I34" s="173"/>
      <c r="J34" s="173"/>
      <c r="K34" s="175"/>
      <c r="L34" s="173"/>
      <c r="M34" s="173"/>
      <c r="N34" s="173"/>
      <c r="O34" s="173"/>
      <c r="P34" s="174"/>
      <c r="Q34" s="115">
        <f>SUM(C34:P34)</f>
        <v>0</v>
      </c>
      <c r="R34" s="28"/>
      <c r="S34" s="28"/>
      <c r="T34" s="28"/>
      <c r="U34" s="28"/>
      <c r="V34" s="28"/>
      <c r="W34" s="28"/>
      <c r="X34" s="71">
        <f>SUM(R34:W34)</f>
        <v>0</v>
      </c>
      <c r="Y34" s="108"/>
      <c r="Z34" s="109"/>
      <c r="AA34" s="110"/>
      <c r="AB34" s="108"/>
      <c r="AC34" s="109"/>
      <c r="AD34" s="110"/>
      <c r="AE34" s="99">
        <f>SUM(Y34:AD34)</f>
        <v>0</v>
      </c>
      <c r="AF34" s="41">
        <f>Q34+X34+AE34</f>
        <v>0</v>
      </c>
      <c r="AI34" s="29">
        <f t="shared" si="4"/>
        <v>0</v>
      </c>
    </row>
    <row r="35" spans="1:36" ht="22.5" customHeight="1" thickBot="1" x14ac:dyDescent="0.3">
      <c r="A35" s="42"/>
      <c r="B35" s="43" t="s">
        <v>3</v>
      </c>
      <c r="C35" s="44">
        <f>SUM(C5:C34)</f>
        <v>0</v>
      </c>
      <c r="D35" s="44">
        <f t="shared" ref="D35:W35" si="5">SUM(D5:D34)</f>
        <v>0</v>
      </c>
      <c r="E35" s="44">
        <f t="shared" si="5"/>
        <v>0</v>
      </c>
      <c r="F35" s="44">
        <f t="shared" si="5"/>
        <v>0</v>
      </c>
      <c r="G35" s="44">
        <f t="shared" si="5"/>
        <v>0</v>
      </c>
      <c r="H35" s="44">
        <f t="shared" si="5"/>
        <v>0</v>
      </c>
      <c r="I35" s="44">
        <f t="shared" si="5"/>
        <v>0</v>
      </c>
      <c r="J35" s="44">
        <f t="shared" si="5"/>
        <v>0</v>
      </c>
      <c r="K35" s="44">
        <f t="shared" si="5"/>
        <v>0</v>
      </c>
      <c r="L35" s="44">
        <f t="shared" si="5"/>
        <v>0</v>
      </c>
      <c r="M35" s="44">
        <f t="shared" si="5"/>
        <v>0</v>
      </c>
      <c r="N35" s="44">
        <f t="shared" si="5"/>
        <v>0</v>
      </c>
      <c r="O35" s="44">
        <f t="shared" si="5"/>
        <v>0</v>
      </c>
      <c r="P35" s="44">
        <f t="shared" si="5"/>
        <v>0</v>
      </c>
      <c r="Q35" s="44"/>
      <c r="R35" s="44">
        <f t="shared" si="5"/>
        <v>0</v>
      </c>
      <c r="S35" s="44">
        <f t="shared" si="5"/>
        <v>0</v>
      </c>
      <c r="T35" s="44">
        <f t="shared" si="5"/>
        <v>0</v>
      </c>
      <c r="U35" s="44">
        <f t="shared" si="5"/>
        <v>0</v>
      </c>
      <c r="V35" s="44">
        <f t="shared" si="5"/>
        <v>0</v>
      </c>
      <c r="W35" s="44">
        <f t="shared" si="5"/>
        <v>0</v>
      </c>
      <c r="X35" s="44"/>
      <c r="Y35" s="44">
        <f t="shared" ref="Y35:AD35" si="6">COUNTIF(Y5:Y34,2)</f>
        <v>0</v>
      </c>
      <c r="Z35" s="44">
        <f t="shared" si="6"/>
        <v>0</v>
      </c>
      <c r="AA35" s="44">
        <f t="shared" si="6"/>
        <v>0</v>
      </c>
      <c r="AB35" s="44">
        <f t="shared" si="6"/>
        <v>0</v>
      </c>
      <c r="AC35" s="44">
        <f t="shared" si="6"/>
        <v>0</v>
      </c>
      <c r="AD35" s="44">
        <f t="shared" si="6"/>
        <v>0</v>
      </c>
      <c r="AE35" s="46"/>
      <c r="AF35" s="47"/>
    </row>
    <row r="36" spans="1:36" ht="40.5" customHeight="1" thickBot="1" x14ac:dyDescent="0.3">
      <c r="B36" s="48"/>
      <c r="C36" s="49">
        <f>C35/$N$1</f>
        <v>0</v>
      </c>
      <c r="D36" s="49">
        <f t="shared" ref="D36:AD36" si="7">D35/$N$1</f>
        <v>0</v>
      </c>
      <c r="E36" s="49">
        <f t="shared" si="7"/>
        <v>0</v>
      </c>
      <c r="F36" s="49">
        <f t="shared" si="7"/>
        <v>0</v>
      </c>
      <c r="G36" s="49">
        <f t="shared" si="7"/>
        <v>0</v>
      </c>
      <c r="H36" s="49">
        <f t="shared" si="7"/>
        <v>0</v>
      </c>
      <c r="I36" s="49">
        <f t="shared" si="7"/>
        <v>0</v>
      </c>
      <c r="J36" s="49">
        <f t="shared" si="7"/>
        <v>0</v>
      </c>
      <c r="K36" s="49">
        <f>K35/$N$1</f>
        <v>0</v>
      </c>
      <c r="L36" s="49">
        <f t="shared" si="7"/>
        <v>0</v>
      </c>
      <c r="M36" s="49">
        <f t="shared" si="7"/>
        <v>0</v>
      </c>
      <c r="N36" s="49">
        <f t="shared" si="7"/>
        <v>0</v>
      </c>
      <c r="O36" s="49">
        <f t="shared" si="7"/>
        <v>0</v>
      </c>
      <c r="P36" s="49">
        <f t="shared" si="7"/>
        <v>0</v>
      </c>
      <c r="Q36" s="49"/>
      <c r="R36" s="49">
        <f t="shared" si="7"/>
        <v>0</v>
      </c>
      <c r="S36" s="49">
        <f t="shared" si="7"/>
        <v>0</v>
      </c>
      <c r="T36" s="49">
        <f t="shared" si="7"/>
        <v>0</v>
      </c>
      <c r="U36" s="49">
        <f t="shared" si="7"/>
        <v>0</v>
      </c>
      <c r="V36" s="49">
        <f t="shared" si="7"/>
        <v>0</v>
      </c>
      <c r="W36" s="49">
        <f t="shared" si="7"/>
        <v>0</v>
      </c>
      <c r="X36" s="50"/>
      <c r="Y36" s="49">
        <f t="shared" si="7"/>
        <v>0</v>
      </c>
      <c r="Z36" s="49">
        <f t="shared" si="7"/>
        <v>0</v>
      </c>
      <c r="AA36" s="49">
        <f t="shared" si="7"/>
        <v>0</v>
      </c>
      <c r="AB36" s="49">
        <f t="shared" si="7"/>
        <v>0</v>
      </c>
      <c r="AC36" s="49">
        <f t="shared" si="7"/>
        <v>0</v>
      </c>
      <c r="AD36" s="49">
        <f t="shared" si="7"/>
        <v>0</v>
      </c>
      <c r="AE36" s="51"/>
      <c r="AF36" s="29" t="s">
        <v>78</v>
      </c>
      <c r="AH36" s="135">
        <f>SUM(AI5:AI29)</f>
        <v>0</v>
      </c>
      <c r="AI36" s="29" t="s">
        <v>80</v>
      </c>
      <c r="AJ36" s="135">
        <f>N1-AH36</f>
        <v>25</v>
      </c>
    </row>
    <row r="37" spans="1:36" ht="12.75" customHeight="1" x14ac:dyDescent="0.25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230" t="s">
        <v>47</v>
      </c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54"/>
      <c r="Z37" s="54"/>
      <c r="AA37" s="54"/>
      <c r="AB37" s="54"/>
      <c r="AC37" s="54"/>
      <c r="AD37" s="55"/>
      <c r="AE37" s="51"/>
      <c r="AF37" s="29" t="s">
        <v>79</v>
      </c>
      <c r="AH37" s="136">
        <f>AH36/N1</f>
        <v>0</v>
      </c>
      <c r="AI37" s="136"/>
      <c r="AJ37" s="136">
        <f>AJ36/N1</f>
        <v>1</v>
      </c>
    </row>
    <row r="38" spans="1:36" ht="21.75" customHeight="1" x14ac:dyDescent="0.25">
      <c r="B38" s="56"/>
      <c r="N38" s="232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57">
        <f t="shared" ref="Y38:AD38" si="8">COUNTIF(Y5:Y34,0)+COUNTIF(Y5:Y34,1)</f>
        <v>0</v>
      </c>
      <c r="Z38" s="57">
        <f t="shared" si="8"/>
        <v>0</v>
      </c>
      <c r="AA38" s="57">
        <f t="shared" si="8"/>
        <v>0</v>
      </c>
      <c r="AB38" s="57">
        <f t="shared" si="8"/>
        <v>0</v>
      </c>
      <c r="AC38" s="57">
        <f t="shared" si="8"/>
        <v>0</v>
      </c>
      <c r="AD38" s="57">
        <f t="shared" si="8"/>
        <v>0</v>
      </c>
      <c r="AJ38" s="29" t="s">
        <v>82</v>
      </c>
    </row>
    <row r="39" spans="1:36" ht="36.75" customHeight="1" thickBot="1" x14ac:dyDescent="0.3">
      <c r="B39" s="29" t="s">
        <v>48</v>
      </c>
      <c r="N39" s="234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58">
        <f t="shared" ref="Y39:AD39" si="9">Y38/$N$1</f>
        <v>0</v>
      </c>
      <c r="Z39" s="58">
        <f t="shared" si="9"/>
        <v>0</v>
      </c>
      <c r="AA39" s="58">
        <f t="shared" si="9"/>
        <v>0</v>
      </c>
      <c r="AB39" s="58">
        <f t="shared" si="9"/>
        <v>0</v>
      </c>
      <c r="AC39" s="58">
        <f t="shared" si="9"/>
        <v>0</v>
      </c>
      <c r="AD39" s="59">
        <f t="shared" si="9"/>
        <v>0</v>
      </c>
    </row>
    <row r="40" spans="1:36" ht="16.5" thickTop="1" thickBot="1" x14ac:dyDescent="0.3">
      <c r="B40" s="63"/>
    </row>
    <row r="41" spans="1:36" ht="15.75" thickTop="1" x14ac:dyDescent="0.25"/>
    <row r="46" spans="1:36" ht="36" customHeight="1" x14ac:dyDescent="0.25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</row>
  </sheetData>
  <mergeCells count="16">
    <mergeCell ref="A1:B1"/>
    <mergeCell ref="C1:E1"/>
    <mergeCell ref="I1:M1"/>
    <mergeCell ref="N1:P1"/>
    <mergeCell ref="Y2:AE2"/>
    <mergeCell ref="AI1:AL1"/>
    <mergeCell ref="N37:X39"/>
    <mergeCell ref="Q3:Q4"/>
    <mergeCell ref="X3:X4"/>
    <mergeCell ref="R3:W3"/>
    <mergeCell ref="C3:P3"/>
    <mergeCell ref="C2:X2"/>
    <mergeCell ref="AF2:AF4"/>
    <mergeCell ref="AE3:AE4"/>
    <mergeCell ref="Y3:AA3"/>
    <mergeCell ref="AB3:AD3"/>
  </mergeCells>
  <phoneticPr fontId="0" type="noConversion"/>
  <conditionalFormatting sqref="AF5:AF34">
    <cfRule type="cellIs" dxfId="12" priority="6" operator="lessThan">
      <formula>8</formula>
    </cfRule>
  </conditionalFormatting>
  <conditionalFormatting sqref="Q5:Q34">
    <cfRule type="cellIs" dxfId="11" priority="4" operator="lessThan">
      <formula>2</formula>
    </cfRule>
  </conditionalFormatting>
  <conditionalFormatting sqref="AF5:AF34">
    <cfRule type="cellIs" dxfId="10" priority="2" operator="lessThan">
      <formula>8</formula>
    </cfRule>
  </conditionalFormatting>
  <conditionalFormatting sqref="X5:X34">
    <cfRule type="cellIs" dxfId="9" priority="1" operator="lessThan">
      <formula>2</formula>
    </cfRule>
  </conditionalFormatting>
  <conditionalFormatting sqref="Y36:AD3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6:W3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I1:AL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41" max="2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46"/>
  <sheetViews>
    <sheetView zoomScale="70" zoomScaleNormal="70" workbookViewId="0">
      <selection activeCell="AF36" sqref="AF36:AJ38"/>
    </sheetView>
  </sheetViews>
  <sheetFormatPr defaultRowHeight="15" x14ac:dyDescent="0.25"/>
  <cols>
    <col min="1" max="1" width="4.28515625" style="29" customWidth="1"/>
    <col min="2" max="2" width="19.85546875" style="29" customWidth="1"/>
    <col min="3" max="30" width="3.7109375" style="29" customWidth="1"/>
    <col min="31" max="31" width="4.85546875" style="29" customWidth="1"/>
    <col min="32" max="32" width="5.7109375" style="29" customWidth="1"/>
    <col min="33" max="33" width="9" style="29" customWidth="1"/>
    <col min="34" max="16384" width="9.140625" style="29"/>
  </cols>
  <sheetData>
    <row r="1" spans="1:38" ht="40.5" customHeight="1" thickTop="1" thickBot="1" x14ac:dyDescent="0.5">
      <c r="A1" s="254" t="s">
        <v>41</v>
      </c>
      <c r="B1" s="254"/>
      <c r="C1" s="236">
        <f>содержание!$C13</f>
        <v>0</v>
      </c>
      <c r="D1" s="237"/>
      <c r="E1" s="238"/>
      <c r="I1" s="261" t="s">
        <v>43</v>
      </c>
      <c r="J1" s="261"/>
      <c r="K1" s="261"/>
      <c r="L1" s="261"/>
      <c r="M1" s="262"/>
      <c r="N1" s="265">
        <v>25</v>
      </c>
      <c r="O1" s="266"/>
      <c r="P1" s="267"/>
      <c r="Q1" s="90"/>
      <c r="R1" s="90"/>
      <c r="S1" s="90"/>
      <c r="T1" s="90"/>
      <c r="U1" s="90"/>
      <c r="V1" s="90"/>
      <c r="AI1" s="229" t="s">
        <v>49</v>
      </c>
      <c r="AJ1" s="229"/>
      <c r="AK1" s="229"/>
      <c r="AL1" s="229"/>
    </row>
    <row r="2" spans="1:38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60"/>
      <c r="Y2" s="258" t="s">
        <v>2</v>
      </c>
      <c r="Z2" s="259"/>
      <c r="AA2" s="259"/>
      <c r="AB2" s="259"/>
      <c r="AC2" s="259"/>
      <c r="AD2" s="259"/>
      <c r="AE2" s="260"/>
      <c r="AF2" s="226" t="s">
        <v>3</v>
      </c>
    </row>
    <row r="3" spans="1:38" ht="20.25" customHeight="1" x14ac:dyDescent="0.3">
      <c r="A3" s="32"/>
      <c r="B3" s="68">
        <f>содержание!$D12</f>
        <v>0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43"/>
      <c r="X3" s="250" t="s">
        <v>4</v>
      </c>
      <c r="Y3" s="245" t="s">
        <v>68</v>
      </c>
      <c r="Z3" s="246"/>
      <c r="AA3" s="247"/>
      <c r="AB3" s="245" t="s">
        <v>72</v>
      </c>
      <c r="AC3" s="246"/>
      <c r="AD3" s="247"/>
      <c r="AE3" s="252" t="s">
        <v>4</v>
      </c>
      <c r="AF3" s="227"/>
    </row>
    <row r="4" spans="1:38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6">
        <v>9</v>
      </c>
      <c r="L4" s="103">
        <v>10</v>
      </c>
      <c r="M4" s="36">
        <v>11</v>
      </c>
      <c r="N4" s="103">
        <v>12</v>
      </c>
      <c r="O4" s="36">
        <v>13</v>
      </c>
      <c r="P4" s="103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38">
        <v>20</v>
      </c>
      <c r="X4" s="251"/>
      <c r="Y4" s="33">
        <v>21</v>
      </c>
      <c r="Z4" s="38">
        <v>22</v>
      </c>
      <c r="AA4" s="33">
        <v>23</v>
      </c>
      <c r="AB4" s="38">
        <v>24</v>
      </c>
      <c r="AC4" s="33">
        <v>25</v>
      </c>
      <c r="AD4" s="38">
        <v>26</v>
      </c>
      <c r="AE4" s="253"/>
      <c r="AF4" s="228"/>
    </row>
    <row r="5" spans="1:38" ht="15.75" thickBot="1" x14ac:dyDescent="0.3">
      <c r="A5" s="39">
        <v>1</v>
      </c>
      <c r="B5" s="40" t="str">
        <f>сводные_таблицы!C4</f>
        <v>Акрамходжаев Д</v>
      </c>
      <c r="C5" s="70"/>
      <c r="D5" s="71"/>
      <c r="E5" s="71"/>
      <c r="F5" s="71"/>
      <c r="G5" s="138"/>
      <c r="H5" s="138"/>
      <c r="I5" s="138"/>
      <c r="J5" s="138"/>
      <c r="K5" s="138"/>
      <c r="L5" s="138"/>
      <c r="M5" s="138"/>
      <c r="N5" s="138"/>
      <c r="O5" s="138"/>
      <c r="P5" s="104"/>
      <c r="Q5" s="115">
        <f>SUM(C5:P5)</f>
        <v>0</v>
      </c>
      <c r="R5" s="71"/>
      <c r="S5" s="71"/>
      <c r="T5" s="71"/>
      <c r="U5" s="71"/>
      <c r="V5" s="71"/>
      <c r="W5" s="71"/>
      <c r="X5" s="71">
        <f t="shared" ref="X5:X31" si="0">SUM(R5:W5)</f>
        <v>0</v>
      </c>
      <c r="Y5" s="81"/>
      <c r="Z5" s="82"/>
      <c r="AA5" s="112"/>
      <c r="AB5" s="81"/>
      <c r="AC5" s="82"/>
      <c r="AD5" s="112"/>
      <c r="AE5" s="113">
        <f>SUM(Y5:AD5)</f>
        <v>0</v>
      </c>
      <c r="AF5" s="41">
        <f>Q5+X5+AE5</f>
        <v>0</v>
      </c>
      <c r="AI5" s="29">
        <f>IF(AND(X5&gt;1,AF5&gt;7),1,0)</f>
        <v>0</v>
      </c>
    </row>
    <row r="6" spans="1:38" ht="15.75" thickBot="1" x14ac:dyDescent="0.3">
      <c r="A6" s="32">
        <v>2</v>
      </c>
      <c r="B6" s="40" t="str">
        <f>сводные_таблицы!C5</f>
        <v>Вялкова К</v>
      </c>
      <c r="C6" s="72"/>
      <c r="D6" s="73"/>
      <c r="E6" s="73"/>
      <c r="F6" s="73"/>
      <c r="G6" s="73"/>
      <c r="H6" s="73"/>
      <c r="I6" s="73"/>
      <c r="J6" s="73"/>
      <c r="K6" s="73"/>
      <c r="L6" s="73"/>
      <c r="M6" s="73"/>
      <c r="N6" s="28"/>
      <c r="O6" s="28"/>
      <c r="P6" s="106"/>
      <c r="Q6" s="115">
        <f t="shared" ref="Q6:Q31" si="1">SUM(C6:P6)</f>
        <v>0</v>
      </c>
      <c r="R6" s="28"/>
      <c r="S6" s="28"/>
      <c r="T6" s="28"/>
      <c r="U6" s="28"/>
      <c r="V6" s="28"/>
      <c r="W6" s="28"/>
      <c r="X6" s="71">
        <f t="shared" si="0"/>
        <v>0</v>
      </c>
      <c r="Y6" s="27"/>
      <c r="Z6" s="28"/>
      <c r="AA6" s="106"/>
      <c r="AB6" s="27"/>
      <c r="AC6" s="28"/>
      <c r="AD6" s="106"/>
      <c r="AE6" s="99">
        <f t="shared" ref="AE6:AE31" si="2">SUM(Y6:AD6)</f>
        <v>0</v>
      </c>
      <c r="AF6" s="41">
        <f t="shared" ref="AF6:AF31" si="3">Q6+X6+AE6</f>
        <v>0</v>
      </c>
      <c r="AI6" s="29">
        <f t="shared" ref="AI6:AI34" si="4">IF(AND(X6&gt;1,AF6&gt;7),1,0)</f>
        <v>0</v>
      </c>
    </row>
    <row r="7" spans="1:38" ht="15.75" thickBot="1" x14ac:dyDescent="0.3">
      <c r="A7" s="32">
        <v>3</v>
      </c>
      <c r="B7" s="40" t="str">
        <f>сводные_таблицы!C6</f>
        <v>Дрожжин А</v>
      </c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28"/>
      <c r="O7" s="28"/>
      <c r="P7" s="106"/>
      <c r="Q7" s="115">
        <f t="shared" si="1"/>
        <v>0</v>
      </c>
      <c r="R7" s="28"/>
      <c r="S7" s="28"/>
      <c r="T7" s="28"/>
      <c r="U7" s="28"/>
      <c r="V7" s="28"/>
      <c r="W7" s="28"/>
      <c r="X7" s="71">
        <f t="shared" si="0"/>
        <v>0</v>
      </c>
      <c r="Y7" s="27"/>
      <c r="Z7" s="28"/>
      <c r="AA7" s="106"/>
      <c r="AB7" s="27"/>
      <c r="AC7" s="28"/>
      <c r="AD7" s="106"/>
      <c r="AE7" s="99">
        <f t="shared" si="2"/>
        <v>0</v>
      </c>
      <c r="AF7" s="41">
        <f t="shared" si="3"/>
        <v>0</v>
      </c>
      <c r="AI7" s="29">
        <f t="shared" si="4"/>
        <v>0</v>
      </c>
    </row>
    <row r="8" spans="1:38" ht="15.75" thickBot="1" x14ac:dyDescent="0.3">
      <c r="A8" s="32">
        <v>4</v>
      </c>
      <c r="B8" s="40" t="str">
        <f>сводные_таблицы!C7</f>
        <v>Жуманиязова А</v>
      </c>
      <c r="C8" s="72"/>
      <c r="D8" s="73"/>
      <c r="E8" s="73"/>
      <c r="F8" s="73"/>
      <c r="G8" s="73"/>
      <c r="H8" s="73"/>
      <c r="I8" s="73"/>
      <c r="J8" s="73"/>
      <c r="K8" s="73"/>
      <c r="L8" s="73"/>
      <c r="M8" s="73"/>
      <c r="N8" s="28"/>
      <c r="O8" s="28"/>
      <c r="P8" s="106"/>
      <c r="Q8" s="115">
        <f t="shared" si="1"/>
        <v>0</v>
      </c>
      <c r="R8" s="28"/>
      <c r="S8" s="28"/>
      <c r="T8" s="28"/>
      <c r="U8" s="28"/>
      <c r="V8" s="28"/>
      <c r="W8" s="28"/>
      <c r="X8" s="71">
        <f t="shared" si="0"/>
        <v>0</v>
      </c>
      <c r="Y8" s="27"/>
      <c r="Z8" s="28"/>
      <c r="AA8" s="106"/>
      <c r="AB8" s="27"/>
      <c r="AC8" s="28"/>
      <c r="AD8" s="106"/>
      <c r="AE8" s="99">
        <f t="shared" si="2"/>
        <v>0</v>
      </c>
      <c r="AF8" s="41">
        <f t="shared" si="3"/>
        <v>0</v>
      </c>
      <c r="AI8" s="29">
        <f t="shared" si="4"/>
        <v>0</v>
      </c>
    </row>
    <row r="9" spans="1:38" ht="15.75" thickBot="1" x14ac:dyDescent="0.3">
      <c r="A9" s="32">
        <v>5</v>
      </c>
      <c r="B9" s="40" t="str">
        <f>сводные_таблицы!C8</f>
        <v>Назмышева А</v>
      </c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28"/>
      <c r="O9" s="28"/>
      <c r="P9" s="106"/>
      <c r="Q9" s="115">
        <f t="shared" si="1"/>
        <v>0</v>
      </c>
      <c r="R9" s="28"/>
      <c r="S9" s="28"/>
      <c r="T9" s="28"/>
      <c r="U9" s="28"/>
      <c r="V9" s="28"/>
      <c r="W9" s="28"/>
      <c r="X9" s="71">
        <f t="shared" si="0"/>
        <v>0</v>
      </c>
      <c r="Y9" s="27"/>
      <c r="Z9" s="28"/>
      <c r="AA9" s="106"/>
      <c r="AB9" s="27"/>
      <c r="AC9" s="28"/>
      <c r="AD9" s="106"/>
      <c r="AE9" s="99">
        <f t="shared" si="2"/>
        <v>0</v>
      </c>
      <c r="AF9" s="41">
        <f t="shared" si="3"/>
        <v>0</v>
      </c>
      <c r="AI9" s="29">
        <f t="shared" si="4"/>
        <v>0</v>
      </c>
    </row>
    <row r="10" spans="1:38" ht="15.75" thickBot="1" x14ac:dyDescent="0.3">
      <c r="A10" s="32">
        <v>6</v>
      </c>
      <c r="B10" s="40" t="str">
        <f>сводные_таблицы!C9</f>
        <v>Распопов К</v>
      </c>
      <c r="C10" s="27"/>
      <c r="D10" s="28"/>
      <c r="E10" s="28"/>
      <c r="F10" s="28"/>
      <c r="G10" s="28"/>
      <c r="H10" s="28"/>
      <c r="I10" s="28"/>
      <c r="J10" s="28"/>
      <c r="K10" s="73"/>
      <c r="L10" s="28"/>
      <c r="M10" s="28"/>
      <c r="N10" s="28"/>
      <c r="O10" s="28"/>
      <c r="P10" s="106"/>
      <c r="Q10" s="115">
        <f t="shared" si="1"/>
        <v>0</v>
      </c>
      <c r="R10" s="28"/>
      <c r="S10" s="28"/>
      <c r="T10" s="28"/>
      <c r="U10" s="28"/>
      <c r="V10" s="28"/>
      <c r="W10" s="28"/>
      <c r="X10" s="71">
        <f t="shared" si="0"/>
        <v>0</v>
      </c>
      <c r="Y10" s="27"/>
      <c r="Z10" s="28"/>
      <c r="AA10" s="106"/>
      <c r="AB10" s="27"/>
      <c r="AC10" s="28"/>
      <c r="AD10" s="106"/>
      <c r="AE10" s="99">
        <f t="shared" si="2"/>
        <v>0</v>
      </c>
      <c r="AF10" s="41">
        <f t="shared" si="3"/>
        <v>0</v>
      </c>
      <c r="AI10" s="29">
        <f t="shared" si="4"/>
        <v>0</v>
      </c>
    </row>
    <row r="11" spans="1:38" ht="15.75" thickBot="1" x14ac:dyDescent="0.3">
      <c r="A11" s="32">
        <v>7</v>
      </c>
      <c r="B11" s="40" t="str">
        <f>сводные_таблицы!C10</f>
        <v>Суслов А</v>
      </c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105"/>
      <c r="Q11" s="115">
        <f t="shared" si="1"/>
        <v>0</v>
      </c>
      <c r="R11" s="73"/>
      <c r="S11" s="73"/>
      <c r="T11" s="73"/>
      <c r="U11" s="73"/>
      <c r="V11" s="73"/>
      <c r="W11" s="73"/>
      <c r="X11" s="71">
        <f t="shared" si="0"/>
        <v>0</v>
      </c>
      <c r="Y11" s="27"/>
      <c r="Z11" s="28"/>
      <c r="AA11" s="106"/>
      <c r="AB11" s="27"/>
      <c r="AC11" s="28"/>
      <c r="AD11" s="106"/>
      <c r="AE11" s="99">
        <f t="shared" si="2"/>
        <v>0</v>
      </c>
      <c r="AF11" s="41">
        <f t="shared" si="3"/>
        <v>0</v>
      </c>
      <c r="AI11" s="29">
        <f t="shared" si="4"/>
        <v>0</v>
      </c>
    </row>
    <row r="12" spans="1:38" ht="15.75" thickBot="1" x14ac:dyDescent="0.3">
      <c r="A12" s="32">
        <v>8</v>
      </c>
      <c r="B12" s="40" t="str">
        <f>сводные_таблицы!C11</f>
        <v>Чарушникова А</v>
      </c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28"/>
      <c r="O12" s="28"/>
      <c r="P12" s="106"/>
      <c r="Q12" s="115">
        <f t="shared" si="1"/>
        <v>0</v>
      </c>
      <c r="R12" s="28"/>
      <c r="S12" s="28"/>
      <c r="T12" s="28"/>
      <c r="U12" s="28"/>
      <c r="V12" s="28"/>
      <c r="W12" s="28"/>
      <c r="X12" s="71">
        <f t="shared" si="0"/>
        <v>0</v>
      </c>
      <c r="Y12" s="27"/>
      <c r="Z12" s="28"/>
      <c r="AA12" s="106"/>
      <c r="AB12" s="27"/>
      <c r="AC12" s="28"/>
      <c r="AD12" s="106"/>
      <c r="AE12" s="99">
        <f t="shared" si="2"/>
        <v>0</v>
      </c>
      <c r="AF12" s="41">
        <f t="shared" si="3"/>
        <v>0</v>
      </c>
      <c r="AI12" s="29">
        <f t="shared" si="4"/>
        <v>0</v>
      </c>
    </row>
    <row r="13" spans="1:38" ht="15.75" thickBot="1" x14ac:dyDescent="0.3">
      <c r="A13" s="32">
        <v>9</v>
      </c>
      <c r="B13" s="40">
        <f>сводные_таблицы!C12</f>
        <v>0</v>
      </c>
      <c r="C13" s="74"/>
      <c r="D13" s="75"/>
      <c r="E13" s="75"/>
      <c r="F13" s="75"/>
      <c r="G13" s="75"/>
      <c r="H13" s="75"/>
      <c r="I13" s="75"/>
      <c r="J13" s="75"/>
      <c r="K13" s="73"/>
      <c r="L13" s="75"/>
      <c r="M13" s="28"/>
      <c r="N13" s="28"/>
      <c r="O13" s="28"/>
      <c r="P13" s="106"/>
      <c r="Q13" s="115">
        <f t="shared" si="1"/>
        <v>0</v>
      </c>
      <c r="R13" s="28"/>
      <c r="S13" s="28"/>
      <c r="T13" s="28"/>
      <c r="U13" s="28"/>
      <c r="V13" s="28"/>
      <c r="W13" s="28"/>
      <c r="X13" s="71">
        <f t="shared" si="0"/>
        <v>0</v>
      </c>
      <c r="Y13" s="27"/>
      <c r="Z13" s="28"/>
      <c r="AA13" s="106"/>
      <c r="AB13" s="27"/>
      <c r="AC13" s="28"/>
      <c r="AD13" s="106"/>
      <c r="AE13" s="99">
        <f t="shared" si="2"/>
        <v>0</v>
      </c>
      <c r="AF13" s="41">
        <f t="shared" si="3"/>
        <v>0</v>
      </c>
      <c r="AI13" s="29">
        <f t="shared" si="4"/>
        <v>0</v>
      </c>
    </row>
    <row r="14" spans="1:38" ht="15.75" thickBot="1" x14ac:dyDescent="0.3">
      <c r="A14" s="32">
        <v>10</v>
      </c>
      <c r="B14" s="40">
        <f>сводные_таблицы!C13</f>
        <v>0</v>
      </c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28"/>
      <c r="O14" s="28"/>
      <c r="P14" s="106"/>
      <c r="Q14" s="115">
        <f t="shared" si="1"/>
        <v>0</v>
      </c>
      <c r="R14" s="28"/>
      <c r="S14" s="28"/>
      <c r="T14" s="28"/>
      <c r="U14" s="28"/>
      <c r="V14" s="28"/>
      <c r="W14" s="28"/>
      <c r="X14" s="71">
        <f t="shared" si="0"/>
        <v>0</v>
      </c>
      <c r="Y14" s="27"/>
      <c r="Z14" s="28"/>
      <c r="AA14" s="106"/>
      <c r="AB14" s="27"/>
      <c r="AC14" s="28"/>
      <c r="AD14" s="106"/>
      <c r="AE14" s="99">
        <f t="shared" si="2"/>
        <v>0</v>
      </c>
      <c r="AF14" s="41">
        <f t="shared" si="3"/>
        <v>0</v>
      </c>
      <c r="AI14" s="29">
        <f t="shared" si="4"/>
        <v>0</v>
      </c>
    </row>
    <row r="15" spans="1:38" ht="15.75" thickBot="1" x14ac:dyDescent="0.3">
      <c r="A15" s="32">
        <v>11</v>
      </c>
      <c r="B15" s="40">
        <f>сводные_таблицы!C14</f>
        <v>0</v>
      </c>
      <c r="C15" s="27"/>
      <c r="D15" s="28"/>
      <c r="E15" s="28"/>
      <c r="F15" s="28"/>
      <c r="G15" s="28"/>
      <c r="H15" s="28"/>
      <c r="I15" s="28"/>
      <c r="J15" s="28"/>
      <c r="K15" s="73"/>
      <c r="L15" s="28"/>
      <c r="M15" s="28"/>
      <c r="N15" s="28"/>
      <c r="O15" s="28"/>
      <c r="P15" s="106"/>
      <c r="Q15" s="115">
        <f t="shared" si="1"/>
        <v>0</v>
      </c>
      <c r="R15" s="28"/>
      <c r="S15" s="28"/>
      <c r="T15" s="28"/>
      <c r="U15" s="28"/>
      <c r="V15" s="28"/>
      <c r="W15" s="28"/>
      <c r="X15" s="71">
        <f t="shared" si="0"/>
        <v>0</v>
      </c>
      <c r="Y15" s="27"/>
      <c r="Z15" s="28"/>
      <c r="AA15" s="106"/>
      <c r="AB15" s="27"/>
      <c r="AC15" s="28"/>
      <c r="AD15" s="106"/>
      <c r="AE15" s="99">
        <f t="shared" si="2"/>
        <v>0</v>
      </c>
      <c r="AF15" s="41">
        <f t="shared" si="3"/>
        <v>0</v>
      </c>
      <c r="AI15" s="29">
        <f t="shared" si="4"/>
        <v>0</v>
      </c>
    </row>
    <row r="16" spans="1:38" ht="15.75" thickBot="1" x14ac:dyDescent="0.3">
      <c r="A16" s="32">
        <v>12</v>
      </c>
      <c r="B16" s="40">
        <f>сводные_таблицы!C15</f>
        <v>0</v>
      </c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105"/>
      <c r="Q16" s="115">
        <f t="shared" si="1"/>
        <v>0</v>
      </c>
      <c r="R16" s="73"/>
      <c r="S16" s="73"/>
      <c r="T16" s="73"/>
      <c r="U16" s="73"/>
      <c r="V16" s="73"/>
      <c r="W16" s="73"/>
      <c r="X16" s="71">
        <f t="shared" si="0"/>
        <v>0</v>
      </c>
      <c r="Y16" s="27"/>
      <c r="Z16" s="28"/>
      <c r="AA16" s="106"/>
      <c r="AB16" s="27"/>
      <c r="AC16" s="28"/>
      <c r="AD16" s="106"/>
      <c r="AE16" s="99">
        <f t="shared" si="2"/>
        <v>0</v>
      </c>
      <c r="AF16" s="41">
        <f t="shared" si="3"/>
        <v>0</v>
      </c>
      <c r="AI16" s="29">
        <f t="shared" si="4"/>
        <v>0</v>
      </c>
    </row>
    <row r="17" spans="1:35" ht="15.75" thickBot="1" x14ac:dyDescent="0.3">
      <c r="A17" s="32">
        <v>13</v>
      </c>
      <c r="B17" s="40">
        <f>сводные_таблицы!C16</f>
        <v>0</v>
      </c>
      <c r="C17" s="7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105"/>
      <c r="Q17" s="115">
        <f t="shared" si="1"/>
        <v>0</v>
      </c>
      <c r="R17" s="73"/>
      <c r="S17" s="73"/>
      <c r="T17" s="73"/>
      <c r="U17" s="73"/>
      <c r="V17" s="73"/>
      <c r="W17" s="73"/>
      <c r="X17" s="71">
        <f t="shared" si="0"/>
        <v>0</v>
      </c>
      <c r="Y17" s="27"/>
      <c r="Z17" s="28"/>
      <c r="AA17" s="106"/>
      <c r="AB17" s="27"/>
      <c r="AC17" s="28"/>
      <c r="AD17" s="106"/>
      <c r="AE17" s="99">
        <f t="shared" si="2"/>
        <v>0</v>
      </c>
      <c r="AF17" s="41">
        <f t="shared" si="3"/>
        <v>0</v>
      </c>
      <c r="AI17" s="29">
        <f t="shared" si="4"/>
        <v>0</v>
      </c>
    </row>
    <row r="18" spans="1:35" ht="15.75" thickBot="1" x14ac:dyDescent="0.3">
      <c r="A18" s="32">
        <v>14</v>
      </c>
      <c r="B18" s="40">
        <f>сводные_таблицы!C17</f>
        <v>0</v>
      </c>
      <c r="C18" s="27"/>
      <c r="D18" s="28"/>
      <c r="E18" s="28"/>
      <c r="F18" s="28"/>
      <c r="G18" s="28"/>
      <c r="H18" s="28"/>
      <c r="I18" s="28"/>
      <c r="J18" s="28"/>
      <c r="K18" s="73"/>
      <c r="L18" s="28"/>
      <c r="M18" s="28"/>
      <c r="N18" s="28"/>
      <c r="O18" s="28"/>
      <c r="P18" s="106"/>
      <c r="Q18" s="115">
        <f t="shared" si="1"/>
        <v>0</v>
      </c>
      <c r="R18" s="28"/>
      <c r="S18" s="28"/>
      <c r="T18" s="28"/>
      <c r="U18" s="28"/>
      <c r="V18" s="28"/>
      <c r="W18" s="28"/>
      <c r="X18" s="71">
        <f t="shared" si="0"/>
        <v>0</v>
      </c>
      <c r="Y18" s="27"/>
      <c r="Z18" s="28"/>
      <c r="AA18" s="106"/>
      <c r="AB18" s="27"/>
      <c r="AC18" s="28"/>
      <c r="AD18" s="106"/>
      <c r="AE18" s="99">
        <f t="shared" si="2"/>
        <v>0</v>
      </c>
      <c r="AF18" s="41">
        <f t="shared" si="3"/>
        <v>0</v>
      </c>
      <c r="AI18" s="29">
        <f t="shared" si="4"/>
        <v>0</v>
      </c>
    </row>
    <row r="19" spans="1:35" ht="15.75" thickBot="1" x14ac:dyDescent="0.3">
      <c r="A19" s="32">
        <v>15</v>
      </c>
      <c r="B19" s="40">
        <f>сводные_таблицы!C18</f>
        <v>0</v>
      </c>
      <c r="C19" s="76"/>
      <c r="D19" s="77"/>
      <c r="E19" s="77"/>
      <c r="F19" s="77"/>
      <c r="G19" s="77"/>
      <c r="H19" s="77"/>
      <c r="I19" s="77"/>
      <c r="J19" s="77"/>
      <c r="K19" s="73"/>
      <c r="L19" s="77"/>
      <c r="M19" s="77"/>
      <c r="N19" s="77"/>
      <c r="O19" s="77"/>
      <c r="P19" s="107"/>
      <c r="Q19" s="115">
        <f t="shared" si="1"/>
        <v>0</v>
      </c>
      <c r="R19" s="77"/>
      <c r="S19" s="77"/>
      <c r="T19" s="77"/>
      <c r="U19" s="77"/>
      <c r="V19" s="77"/>
      <c r="W19" s="77"/>
      <c r="X19" s="71">
        <f t="shared" si="0"/>
        <v>0</v>
      </c>
      <c r="Y19" s="76"/>
      <c r="Z19" s="77"/>
      <c r="AA19" s="107"/>
      <c r="AB19" s="76"/>
      <c r="AC19" s="77"/>
      <c r="AD19" s="107"/>
      <c r="AE19" s="99">
        <f t="shared" si="2"/>
        <v>0</v>
      </c>
      <c r="AF19" s="41">
        <f t="shared" si="3"/>
        <v>0</v>
      </c>
      <c r="AI19" s="29">
        <f t="shared" si="4"/>
        <v>0</v>
      </c>
    </row>
    <row r="20" spans="1:35" ht="15.75" thickBot="1" x14ac:dyDescent="0.3">
      <c r="A20" s="32">
        <v>16</v>
      </c>
      <c r="B20" s="40" t="e">
        <f>сводные_таблицы!#REF!</f>
        <v>#REF!</v>
      </c>
      <c r="C20" s="76"/>
      <c r="D20" s="77"/>
      <c r="E20" s="77"/>
      <c r="F20" s="77"/>
      <c r="G20" s="77"/>
      <c r="H20" s="77"/>
      <c r="I20" s="77"/>
      <c r="J20" s="77"/>
      <c r="K20" s="73"/>
      <c r="L20" s="77"/>
      <c r="M20" s="77"/>
      <c r="N20" s="28"/>
      <c r="O20" s="28"/>
      <c r="P20" s="106"/>
      <c r="Q20" s="115">
        <f t="shared" si="1"/>
        <v>0</v>
      </c>
      <c r="R20" s="28"/>
      <c r="S20" s="28"/>
      <c r="T20" s="28"/>
      <c r="U20" s="28"/>
      <c r="V20" s="28"/>
      <c r="W20" s="28"/>
      <c r="X20" s="71">
        <f t="shared" si="0"/>
        <v>0</v>
      </c>
      <c r="Y20" s="27"/>
      <c r="Z20" s="28"/>
      <c r="AA20" s="106"/>
      <c r="AB20" s="27"/>
      <c r="AC20" s="28"/>
      <c r="AD20" s="106"/>
      <c r="AE20" s="99">
        <f t="shared" si="2"/>
        <v>0</v>
      </c>
      <c r="AF20" s="41">
        <f t="shared" si="3"/>
        <v>0</v>
      </c>
      <c r="AI20" s="29">
        <f t="shared" si="4"/>
        <v>0</v>
      </c>
    </row>
    <row r="21" spans="1:35" ht="15.75" thickBot="1" x14ac:dyDescent="0.3">
      <c r="A21" s="32">
        <v>17</v>
      </c>
      <c r="B21" s="40" t="e">
        <f>сводные_таблицы!#REF!</f>
        <v>#REF!</v>
      </c>
      <c r="C21" s="7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105"/>
      <c r="Q21" s="115">
        <f t="shared" si="1"/>
        <v>0</v>
      </c>
      <c r="R21" s="73"/>
      <c r="S21" s="73"/>
      <c r="T21" s="73"/>
      <c r="U21" s="73"/>
      <c r="V21" s="73"/>
      <c r="W21" s="73"/>
      <c r="X21" s="71">
        <f t="shared" si="0"/>
        <v>0</v>
      </c>
      <c r="Y21" s="27"/>
      <c r="Z21" s="28"/>
      <c r="AA21" s="106"/>
      <c r="AB21" s="27"/>
      <c r="AC21" s="28"/>
      <c r="AD21" s="106"/>
      <c r="AE21" s="99">
        <f t="shared" si="2"/>
        <v>0</v>
      </c>
      <c r="AF21" s="41">
        <f t="shared" si="3"/>
        <v>0</v>
      </c>
      <c r="AI21" s="29">
        <f t="shared" si="4"/>
        <v>0</v>
      </c>
    </row>
    <row r="22" spans="1:35" ht="15.75" thickBot="1" x14ac:dyDescent="0.3">
      <c r="A22" s="32">
        <v>18</v>
      </c>
      <c r="B22" s="40" t="e">
        <f>сводные_таблицы!#REF!</f>
        <v>#REF!</v>
      </c>
      <c r="C22" s="78"/>
      <c r="D22" s="79"/>
      <c r="E22" s="79"/>
      <c r="F22" s="79"/>
      <c r="G22" s="79"/>
      <c r="H22" s="79"/>
      <c r="I22" s="79"/>
      <c r="J22" s="79"/>
      <c r="K22" s="73"/>
      <c r="L22" s="79"/>
      <c r="M22" s="79"/>
      <c r="N22" s="28"/>
      <c r="O22" s="28"/>
      <c r="P22" s="106"/>
      <c r="Q22" s="115">
        <f t="shared" si="1"/>
        <v>0</v>
      </c>
      <c r="R22" s="28"/>
      <c r="S22" s="28"/>
      <c r="T22" s="28"/>
      <c r="U22" s="28"/>
      <c r="V22" s="28"/>
      <c r="W22" s="28"/>
      <c r="X22" s="71">
        <f t="shared" si="0"/>
        <v>0</v>
      </c>
      <c r="Y22" s="27"/>
      <c r="Z22" s="28"/>
      <c r="AA22" s="106"/>
      <c r="AB22" s="27"/>
      <c r="AC22" s="28"/>
      <c r="AD22" s="106"/>
      <c r="AE22" s="99">
        <f t="shared" si="2"/>
        <v>0</v>
      </c>
      <c r="AF22" s="41">
        <f t="shared" si="3"/>
        <v>0</v>
      </c>
      <c r="AI22" s="29">
        <f t="shared" si="4"/>
        <v>0</v>
      </c>
    </row>
    <row r="23" spans="1:35" ht="15.75" thickBot="1" x14ac:dyDescent="0.3">
      <c r="A23" s="32">
        <v>19</v>
      </c>
      <c r="B23" s="40" t="e">
        <f>сводные_таблицы!#REF!</f>
        <v>#REF!</v>
      </c>
      <c r="C23" s="78"/>
      <c r="D23" s="79"/>
      <c r="E23" s="79"/>
      <c r="F23" s="79"/>
      <c r="G23" s="79"/>
      <c r="H23" s="79"/>
      <c r="I23" s="79"/>
      <c r="J23" s="79"/>
      <c r="K23" s="73"/>
      <c r="L23" s="79"/>
      <c r="M23" s="79"/>
      <c r="N23" s="28"/>
      <c r="O23" s="28"/>
      <c r="P23" s="106"/>
      <c r="Q23" s="115">
        <f t="shared" si="1"/>
        <v>0</v>
      </c>
      <c r="R23" s="28"/>
      <c r="S23" s="28"/>
      <c r="T23" s="28"/>
      <c r="U23" s="28"/>
      <c r="V23" s="28"/>
      <c r="W23" s="28"/>
      <c r="X23" s="71">
        <f t="shared" si="0"/>
        <v>0</v>
      </c>
      <c r="Y23" s="27"/>
      <c r="Z23" s="28"/>
      <c r="AA23" s="106"/>
      <c r="AB23" s="27"/>
      <c r="AC23" s="28"/>
      <c r="AD23" s="106"/>
      <c r="AE23" s="99">
        <f t="shared" si="2"/>
        <v>0</v>
      </c>
      <c r="AF23" s="41">
        <f t="shared" si="3"/>
        <v>0</v>
      </c>
      <c r="AI23" s="29">
        <f t="shared" si="4"/>
        <v>0</v>
      </c>
    </row>
    <row r="24" spans="1:35" ht="15.75" thickBot="1" x14ac:dyDescent="0.3">
      <c r="A24" s="32">
        <v>20</v>
      </c>
      <c r="B24" s="40" t="e">
        <f>сводные_таблицы!#REF!</f>
        <v>#REF!</v>
      </c>
      <c r="C24" s="27"/>
      <c r="D24" s="28"/>
      <c r="E24" s="28"/>
      <c r="F24" s="28"/>
      <c r="G24" s="28"/>
      <c r="H24" s="28"/>
      <c r="I24" s="28"/>
      <c r="J24" s="28"/>
      <c r="K24" s="73"/>
      <c r="L24" s="28"/>
      <c r="M24" s="28"/>
      <c r="N24" s="28"/>
      <c r="O24" s="28"/>
      <c r="P24" s="106"/>
      <c r="Q24" s="115">
        <f t="shared" si="1"/>
        <v>0</v>
      </c>
      <c r="R24" s="28"/>
      <c r="S24" s="28"/>
      <c r="T24" s="28"/>
      <c r="U24" s="28"/>
      <c r="V24" s="28"/>
      <c r="W24" s="28"/>
      <c r="X24" s="71">
        <f t="shared" si="0"/>
        <v>0</v>
      </c>
      <c r="Y24" s="27"/>
      <c r="Z24" s="28"/>
      <c r="AA24" s="106"/>
      <c r="AB24" s="27"/>
      <c r="AC24" s="28"/>
      <c r="AD24" s="106"/>
      <c r="AE24" s="99">
        <f t="shared" si="2"/>
        <v>0</v>
      </c>
      <c r="AF24" s="41">
        <f t="shared" si="3"/>
        <v>0</v>
      </c>
      <c r="AI24" s="29">
        <f t="shared" si="4"/>
        <v>0</v>
      </c>
    </row>
    <row r="25" spans="1:35" ht="15.75" thickBot="1" x14ac:dyDescent="0.3">
      <c r="A25" s="32">
        <v>21</v>
      </c>
      <c r="B25" s="40" t="e">
        <f>сводные_таблицы!#REF!</f>
        <v>#REF!</v>
      </c>
      <c r="C25" s="76"/>
      <c r="D25" s="77"/>
      <c r="E25" s="77"/>
      <c r="F25" s="77"/>
      <c r="G25" s="77"/>
      <c r="H25" s="77"/>
      <c r="I25" s="77"/>
      <c r="J25" s="77"/>
      <c r="K25" s="73"/>
      <c r="L25" s="77"/>
      <c r="M25" s="77"/>
      <c r="N25" s="77"/>
      <c r="O25" s="77"/>
      <c r="P25" s="107"/>
      <c r="Q25" s="115">
        <f t="shared" si="1"/>
        <v>0</v>
      </c>
      <c r="R25" s="77"/>
      <c r="S25" s="77"/>
      <c r="T25" s="77"/>
      <c r="U25" s="77"/>
      <c r="V25" s="77"/>
      <c r="W25" s="77"/>
      <c r="X25" s="71">
        <f t="shared" si="0"/>
        <v>0</v>
      </c>
      <c r="Y25" s="27"/>
      <c r="Z25" s="28"/>
      <c r="AA25" s="106"/>
      <c r="AB25" s="27"/>
      <c r="AC25" s="28"/>
      <c r="AD25" s="106"/>
      <c r="AE25" s="99">
        <f t="shared" si="2"/>
        <v>0</v>
      </c>
      <c r="AF25" s="41">
        <f t="shared" si="3"/>
        <v>0</v>
      </c>
      <c r="AI25" s="29">
        <f t="shared" si="4"/>
        <v>0</v>
      </c>
    </row>
    <row r="26" spans="1:35" ht="15.75" thickBot="1" x14ac:dyDescent="0.3">
      <c r="A26" s="32">
        <v>22</v>
      </c>
      <c r="B26" s="40" t="e">
        <f>сводные_таблицы!#REF!</f>
        <v>#REF!</v>
      </c>
      <c r="C26" s="76"/>
      <c r="D26" s="77"/>
      <c r="E26" s="77"/>
      <c r="F26" s="77"/>
      <c r="G26" s="77"/>
      <c r="H26" s="77"/>
      <c r="I26" s="77"/>
      <c r="J26" s="77"/>
      <c r="K26" s="73"/>
      <c r="L26" s="77"/>
      <c r="M26" s="77"/>
      <c r="N26" s="77"/>
      <c r="O26" s="77"/>
      <c r="P26" s="107"/>
      <c r="Q26" s="115">
        <f t="shared" si="1"/>
        <v>0</v>
      </c>
      <c r="R26" s="77"/>
      <c r="S26" s="77"/>
      <c r="T26" s="77"/>
      <c r="U26" s="77"/>
      <c r="V26" s="77"/>
      <c r="W26" s="77"/>
      <c r="X26" s="71">
        <f t="shared" si="0"/>
        <v>0</v>
      </c>
      <c r="Y26" s="27"/>
      <c r="Z26" s="28"/>
      <c r="AA26" s="106"/>
      <c r="AB26" s="27"/>
      <c r="AC26" s="28"/>
      <c r="AD26" s="106"/>
      <c r="AE26" s="99">
        <f t="shared" si="2"/>
        <v>0</v>
      </c>
      <c r="AF26" s="41">
        <f t="shared" si="3"/>
        <v>0</v>
      </c>
      <c r="AI26" s="29">
        <f t="shared" si="4"/>
        <v>0</v>
      </c>
    </row>
    <row r="27" spans="1:35" ht="15.75" thickBot="1" x14ac:dyDescent="0.3">
      <c r="A27" s="32">
        <v>23</v>
      </c>
      <c r="B27" s="40" t="e">
        <f>сводные_таблицы!#REF!</f>
        <v>#REF!</v>
      </c>
      <c r="C27" s="76"/>
      <c r="D27" s="77"/>
      <c r="E27" s="77"/>
      <c r="F27" s="77"/>
      <c r="G27" s="77"/>
      <c r="H27" s="77"/>
      <c r="I27" s="77"/>
      <c r="J27" s="77"/>
      <c r="K27" s="73"/>
      <c r="L27" s="77"/>
      <c r="M27" s="77"/>
      <c r="N27" s="28"/>
      <c r="O27" s="28"/>
      <c r="P27" s="106"/>
      <c r="Q27" s="115">
        <f t="shared" si="1"/>
        <v>0</v>
      </c>
      <c r="R27" s="28"/>
      <c r="S27" s="28"/>
      <c r="T27" s="28"/>
      <c r="U27" s="28"/>
      <c r="V27" s="28"/>
      <c r="W27" s="28"/>
      <c r="X27" s="71">
        <f t="shared" si="0"/>
        <v>0</v>
      </c>
      <c r="Y27" s="27"/>
      <c r="Z27" s="28"/>
      <c r="AA27" s="106"/>
      <c r="AB27" s="27"/>
      <c r="AC27" s="28"/>
      <c r="AD27" s="106"/>
      <c r="AE27" s="99">
        <f t="shared" si="2"/>
        <v>0</v>
      </c>
      <c r="AF27" s="41">
        <f t="shared" si="3"/>
        <v>0</v>
      </c>
      <c r="AI27" s="29">
        <f t="shared" si="4"/>
        <v>0</v>
      </c>
    </row>
    <row r="28" spans="1:35" ht="15.75" thickBot="1" x14ac:dyDescent="0.3">
      <c r="A28" s="32">
        <v>24</v>
      </c>
      <c r="B28" s="40" t="e">
        <f>сводные_таблицы!#REF!</f>
        <v>#REF!</v>
      </c>
      <c r="C28" s="7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28"/>
      <c r="O28" s="28"/>
      <c r="P28" s="106"/>
      <c r="Q28" s="115">
        <f t="shared" si="1"/>
        <v>0</v>
      </c>
      <c r="R28" s="28"/>
      <c r="S28" s="28"/>
      <c r="T28" s="28"/>
      <c r="U28" s="28"/>
      <c r="V28" s="28"/>
      <c r="W28" s="28"/>
      <c r="X28" s="71">
        <f t="shared" si="0"/>
        <v>0</v>
      </c>
      <c r="Y28" s="27"/>
      <c r="Z28" s="28"/>
      <c r="AA28" s="106"/>
      <c r="AB28" s="27"/>
      <c r="AC28" s="28"/>
      <c r="AD28" s="106"/>
      <c r="AE28" s="99">
        <f t="shared" si="2"/>
        <v>0</v>
      </c>
      <c r="AF28" s="41">
        <f t="shared" si="3"/>
        <v>0</v>
      </c>
      <c r="AI28" s="29">
        <f t="shared" si="4"/>
        <v>0</v>
      </c>
    </row>
    <row r="29" spans="1:35" ht="15.75" thickBot="1" x14ac:dyDescent="0.3">
      <c r="A29" s="32">
        <v>25</v>
      </c>
      <c r="B29" s="40" t="e">
        <f>сводные_таблицы!#REF!</f>
        <v>#REF!</v>
      </c>
      <c r="C29" s="27"/>
      <c r="D29" s="28"/>
      <c r="E29" s="28"/>
      <c r="F29" s="28"/>
      <c r="G29" s="28"/>
      <c r="H29" s="28"/>
      <c r="I29" s="28"/>
      <c r="J29" s="28"/>
      <c r="K29" s="73"/>
      <c r="L29" s="28"/>
      <c r="M29" s="28"/>
      <c r="N29" s="28"/>
      <c r="O29" s="28"/>
      <c r="P29" s="106"/>
      <c r="Q29" s="115">
        <f t="shared" si="1"/>
        <v>0</v>
      </c>
      <c r="R29" s="28"/>
      <c r="S29" s="28"/>
      <c r="T29" s="28"/>
      <c r="U29" s="28"/>
      <c r="V29" s="28"/>
      <c r="W29" s="28"/>
      <c r="X29" s="71">
        <f t="shared" si="0"/>
        <v>0</v>
      </c>
      <c r="Y29" s="27"/>
      <c r="Z29" s="28"/>
      <c r="AA29" s="106"/>
      <c r="AB29" s="27"/>
      <c r="AC29" s="28"/>
      <c r="AD29" s="106"/>
      <c r="AE29" s="99">
        <f t="shared" si="2"/>
        <v>0</v>
      </c>
      <c r="AF29" s="41">
        <f t="shared" si="3"/>
        <v>0</v>
      </c>
      <c r="AI29" s="29">
        <f t="shared" si="4"/>
        <v>0</v>
      </c>
    </row>
    <row r="30" spans="1:35" ht="15.75" thickBot="1" x14ac:dyDescent="0.3">
      <c r="A30" s="32">
        <v>26</v>
      </c>
      <c r="B30" s="40" t="e">
        <f>сводные_таблицы!#REF!</f>
        <v>#REF!</v>
      </c>
      <c r="C30" s="27"/>
      <c r="D30" s="28"/>
      <c r="E30" s="28"/>
      <c r="F30" s="28"/>
      <c r="G30" s="28"/>
      <c r="H30" s="28"/>
      <c r="I30" s="28"/>
      <c r="J30" s="28"/>
      <c r="K30" s="73"/>
      <c r="L30" s="28"/>
      <c r="M30" s="28"/>
      <c r="N30" s="28"/>
      <c r="O30" s="28"/>
      <c r="P30" s="106"/>
      <c r="Q30" s="115">
        <f t="shared" si="1"/>
        <v>0</v>
      </c>
      <c r="R30" s="28"/>
      <c r="S30" s="28"/>
      <c r="T30" s="28"/>
      <c r="U30" s="28"/>
      <c r="V30" s="28"/>
      <c r="W30" s="28"/>
      <c r="X30" s="71">
        <f t="shared" si="0"/>
        <v>0</v>
      </c>
      <c r="Y30" s="27"/>
      <c r="Z30" s="28"/>
      <c r="AA30" s="106"/>
      <c r="AB30" s="27"/>
      <c r="AC30" s="28"/>
      <c r="AD30" s="106"/>
      <c r="AE30" s="99">
        <f t="shared" si="2"/>
        <v>0</v>
      </c>
      <c r="AF30" s="41">
        <f t="shared" si="3"/>
        <v>0</v>
      </c>
      <c r="AI30" s="29">
        <f t="shared" si="4"/>
        <v>0</v>
      </c>
    </row>
    <row r="31" spans="1:35" ht="15.75" thickBot="1" x14ac:dyDescent="0.3">
      <c r="A31" s="32">
        <v>27</v>
      </c>
      <c r="B31" s="40" t="e">
        <f>сводные_таблицы!#REF!</f>
        <v>#REF!</v>
      </c>
      <c r="C31" s="108"/>
      <c r="D31" s="109"/>
      <c r="E31" s="109"/>
      <c r="F31" s="109"/>
      <c r="G31" s="109"/>
      <c r="H31" s="109"/>
      <c r="I31" s="109"/>
      <c r="J31" s="109"/>
      <c r="K31" s="161"/>
      <c r="L31" s="109"/>
      <c r="M31" s="109"/>
      <c r="N31" s="109"/>
      <c r="O31" s="109"/>
      <c r="P31" s="110"/>
      <c r="Q31" s="115">
        <f t="shared" si="1"/>
        <v>0</v>
      </c>
      <c r="R31" s="28"/>
      <c r="S31" s="28"/>
      <c r="T31" s="28"/>
      <c r="U31" s="28"/>
      <c r="V31" s="28"/>
      <c r="W31" s="28"/>
      <c r="X31" s="71">
        <f t="shared" si="0"/>
        <v>0</v>
      </c>
      <c r="Y31" s="108"/>
      <c r="Z31" s="109"/>
      <c r="AA31" s="110"/>
      <c r="AB31" s="108"/>
      <c r="AC31" s="109"/>
      <c r="AD31" s="110"/>
      <c r="AE31" s="99">
        <f t="shared" si="2"/>
        <v>0</v>
      </c>
      <c r="AF31" s="41">
        <f t="shared" si="3"/>
        <v>0</v>
      </c>
      <c r="AI31" s="29">
        <f t="shared" si="4"/>
        <v>0</v>
      </c>
    </row>
    <row r="32" spans="1:35" ht="15.75" thickBot="1" x14ac:dyDescent="0.3">
      <c r="A32" s="32">
        <v>28</v>
      </c>
      <c r="B32" s="40" t="e">
        <f>сводные_таблицы!#REF!</f>
        <v>#REF!</v>
      </c>
      <c r="C32" s="172"/>
      <c r="D32" s="173"/>
      <c r="E32" s="173"/>
      <c r="F32" s="173"/>
      <c r="G32" s="173"/>
      <c r="H32" s="173"/>
      <c r="I32" s="173"/>
      <c r="J32" s="173"/>
      <c r="K32" s="175"/>
      <c r="L32" s="173"/>
      <c r="M32" s="173"/>
      <c r="N32" s="173"/>
      <c r="O32" s="173"/>
      <c r="P32" s="174"/>
      <c r="Q32" s="115">
        <f>SUM(C32:P32)</f>
        <v>0</v>
      </c>
      <c r="R32" s="28"/>
      <c r="S32" s="28"/>
      <c r="T32" s="28"/>
      <c r="U32" s="28"/>
      <c r="V32" s="28"/>
      <c r="W32" s="28"/>
      <c r="X32" s="71">
        <f>SUM(R32:W32)</f>
        <v>0</v>
      </c>
      <c r="Y32" s="108"/>
      <c r="Z32" s="109"/>
      <c r="AA32" s="110"/>
      <c r="AB32" s="108"/>
      <c r="AC32" s="109"/>
      <c r="AD32" s="110"/>
      <c r="AE32" s="99">
        <f>SUM(Y32:AD32)</f>
        <v>0</v>
      </c>
      <c r="AF32" s="41">
        <f>Q32+X32+AE32</f>
        <v>0</v>
      </c>
      <c r="AI32" s="29">
        <f t="shared" si="4"/>
        <v>0</v>
      </c>
    </row>
    <row r="33" spans="1:36" ht="15.75" thickBot="1" x14ac:dyDescent="0.3">
      <c r="A33" s="32">
        <v>29</v>
      </c>
      <c r="B33" s="40" t="e">
        <f>сводные_таблицы!#REF!</f>
        <v>#REF!</v>
      </c>
      <c r="C33" s="172"/>
      <c r="D33" s="173"/>
      <c r="E33" s="173"/>
      <c r="F33" s="173"/>
      <c r="G33" s="173"/>
      <c r="H33" s="173"/>
      <c r="I33" s="173"/>
      <c r="J33" s="173"/>
      <c r="K33" s="175"/>
      <c r="L33" s="173"/>
      <c r="M33" s="173"/>
      <c r="N33" s="173"/>
      <c r="O33" s="173"/>
      <c r="P33" s="174"/>
      <c r="Q33" s="115">
        <f>SUM(C33:P33)</f>
        <v>0</v>
      </c>
      <c r="R33" s="28"/>
      <c r="S33" s="28"/>
      <c r="T33" s="28"/>
      <c r="U33" s="28"/>
      <c r="V33" s="28"/>
      <c r="W33" s="28"/>
      <c r="X33" s="71">
        <f>SUM(R33:W33)</f>
        <v>0</v>
      </c>
      <c r="Y33" s="108"/>
      <c r="Z33" s="109"/>
      <c r="AA33" s="110"/>
      <c r="AB33" s="108"/>
      <c r="AC33" s="109"/>
      <c r="AD33" s="110"/>
      <c r="AE33" s="99">
        <f>SUM(Y33:AD33)</f>
        <v>0</v>
      </c>
      <c r="AF33" s="41">
        <f>Q33+X33+AE33</f>
        <v>0</v>
      </c>
      <c r="AI33" s="29">
        <f t="shared" si="4"/>
        <v>0</v>
      </c>
    </row>
    <row r="34" spans="1:36" ht="15.75" thickBot="1" x14ac:dyDescent="0.3">
      <c r="A34" s="32">
        <v>30</v>
      </c>
      <c r="B34" s="40" t="e">
        <f>сводные_таблицы!#REF!</f>
        <v>#REF!</v>
      </c>
      <c r="C34" s="172"/>
      <c r="D34" s="173"/>
      <c r="E34" s="173"/>
      <c r="F34" s="173"/>
      <c r="G34" s="173"/>
      <c r="H34" s="173"/>
      <c r="I34" s="173"/>
      <c r="J34" s="173"/>
      <c r="K34" s="175"/>
      <c r="L34" s="173"/>
      <c r="M34" s="173"/>
      <c r="N34" s="173"/>
      <c r="O34" s="173"/>
      <c r="P34" s="174"/>
      <c r="Q34" s="115">
        <f>SUM(C34:P34)</f>
        <v>0</v>
      </c>
      <c r="R34" s="28"/>
      <c r="S34" s="28"/>
      <c r="T34" s="28"/>
      <c r="U34" s="28"/>
      <c r="V34" s="28"/>
      <c r="W34" s="28"/>
      <c r="X34" s="71">
        <f>SUM(R34:W34)</f>
        <v>0</v>
      </c>
      <c r="Y34" s="108"/>
      <c r="Z34" s="109"/>
      <c r="AA34" s="110"/>
      <c r="AB34" s="108"/>
      <c r="AC34" s="109"/>
      <c r="AD34" s="110"/>
      <c r="AE34" s="99">
        <f>SUM(Y34:AD34)</f>
        <v>0</v>
      </c>
      <c r="AF34" s="41">
        <f>Q34+X34+AE34</f>
        <v>0</v>
      </c>
      <c r="AI34" s="29">
        <f t="shared" si="4"/>
        <v>0</v>
      </c>
    </row>
    <row r="35" spans="1:36" ht="22.5" customHeight="1" thickBot="1" x14ac:dyDescent="0.3">
      <c r="A35" s="42"/>
      <c r="B35" s="43" t="s">
        <v>3</v>
      </c>
      <c r="C35" s="44">
        <f>SUM(C5:C34)</f>
        <v>0</v>
      </c>
      <c r="D35" s="44">
        <f t="shared" ref="D35:W35" si="5">SUM(D5:D34)</f>
        <v>0</v>
      </c>
      <c r="E35" s="44">
        <f t="shared" si="5"/>
        <v>0</v>
      </c>
      <c r="F35" s="44">
        <f t="shared" si="5"/>
        <v>0</v>
      </c>
      <c r="G35" s="44">
        <f t="shared" si="5"/>
        <v>0</v>
      </c>
      <c r="H35" s="44">
        <f t="shared" si="5"/>
        <v>0</v>
      </c>
      <c r="I35" s="44">
        <f t="shared" si="5"/>
        <v>0</v>
      </c>
      <c r="J35" s="44">
        <f t="shared" si="5"/>
        <v>0</v>
      </c>
      <c r="K35" s="44">
        <f t="shared" si="5"/>
        <v>0</v>
      </c>
      <c r="L35" s="44">
        <f t="shared" si="5"/>
        <v>0</v>
      </c>
      <c r="M35" s="44">
        <f t="shared" si="5"/>
        <v>0</v>
      </c>
      <c r="N35" s="44">
        <f t="shared" si="5"/>
        <v>0</v>
      </c>
      <c r="O35" s="44">
        <f t="shared" si="5"/>
        <v>0</v>
      </c>
      <c r="P35" s="44">
        <f t="shared" si="5"/>
        <v>0</v>
      </c>
      <c r="Q35" s="44"/>
      <c r="R35" s="44">
        <f t="shared" si="5"/>
        <v>0</v>
      </c>
      <c r="S35" s="44">
        <f t="shared" si="5"/>
        <v>0</v>
      </c>
      <c r="T35" s="44">
        <f t="shared" si="5"/>
        <v>0</v>
      </c>
      <c r="U35" s="44">
        <f t="shared" si="5"/>
        <v>0</v>
      </c>
      <c r="V35" s="44">
        <f t="shared" si="5"/>
        <v>0</v>
      </c>
      <c r="W35" s="44">
        <f t="shared" si="5"/>
        <v>0</v>
      </c>
      <c r="X35" s="45"/>
      <c r="Y35" s="44">
        <f t="shared" ref="Y35:AD35" si="6">COUNTIF(Y5:Y34,2)</f>
        <v>0</v>
      </c>
      <c r="Z35" s="44">
        <f t="shared" si="6"/>
        <v>0</v>
      </c>
      <c r="AA35" s="44">
        <f t="shared" si="6"/>
        <v>0</v>
      </c>
      <c r="AB35" s="44">
        <f t="shared" si="6"/>
        <v>0</v>
      </c>
      <c r="AC35" s="44">
        <f t="shared" si="6"/>
        <v>0</v>
      </c>
      <c r="AD35" s="44">
        <f t="shared" si="6"/>
        <v>0</v>
      </c>
      <c r="AE35" s="46"/>
      <c r="AF35" s="47"/>
    </row>
    <row r="36" spans="1:36" ht="40.5" customHeight="1" thickBot="1" x14ac:dyDescent="0.3">
      <c r="B36" s="48"/>
      <c r="C36" s="49">
        <f>C35/$N$1</f>
        <v>0</v>
      </c>
      <c r="D36" s="49">
        <f t="shared" ref="D36:AD36" si="7">D35/$N$1</f>
        <v>0</v>
      </c>
      <c r="E36" s="49">
        <f t="shared" si="7"/>
        <v>0</v>
      </c>
      <c r="F36" s="49">
        <f t="shared" si="7"/>
        <v>0</v>
      </c>
      <c r="G36" s="49">
        <f t="shared" si="7"/>
        <v>0</v>
      </c>
      <c r="H36" s="49">
        <f t="shared" si="7"/>
        <v>0</v>
      </c>
      <c r="I36" s="49">
        <f t="shared" si="7"/>
        <v>0</v>
      </c>
      <c r="J36" s="49">
        <f t="shared" si="7"/>
        <v>0</v>
      </c>
      <c r="K36" s="49">
        <f t="shared" si="7"/>
        <v>0</v>
      </c>
      <c r="L36" s="49">
        <f t="shared" si="7"/>
        <v>0</v>
      </c>
      <c r="M36" s="49">
        <f t="shared" si="7"/>
        <v>0</v>
      </c>
      <c r="N36" s="49">
        <f t="shared" si="7"/>
        <v>0</v>
      </c>
      <c r="O36" s="49">
        <f t="shared" si="7"/>
        <v>0</v>
      </c>
      <c r="P36" s="49">
        <f t="shared" si="7"/>
        <v>0</v>
      </c>
      <c r="Q36" s="49"/>
      <c r="R36" s="49">
        <f t="shared" si="7"/>
        <v>0</v>
      </c>
      <c r="S36" s="49">
        <f t="shared" si="7"/>
        <v>0</v>
      </c>
      <c r="T36" s="49">
        <f t="shared" si="7"/>
        <v>0</v>
      </c>
      <c r="U36" s="49">
        <f t="shared" si="7"/>
        <v>0</v>
      </c>
      <c r="V36" s="49">
        <f t="shared" si="7"/>
        <v>0</v>
      </c>
      <c r="W36" s="49">
        <f t="shared" si="7"/>
        <v>0</v>
      </c>
      <c r="X36" s="50"/>
      <c r="Y36" s="49">
        <f t="shared" si="7"/>
        <v>0</v>
      </c>
      <c r="Z36" s="49">
        <f t="shared" si="7"/>
        <v>0</v>
      </c>
      <c r="AA36" s="49">
        <f t="shared" si="7"/>
        <v>0</v>
      </c>
      <c r="AB36" s="49">
        <f t="shared" si="7"/>
        <v>0</v>
      </c>
      <c r="AC36" s="49">
        <f t="shared" si="7"/>
        <v>0</v>
      </c>
      <c r="AD36" s="49">
        <f t="shared" si="7"/>
        <v>0</v>
      </c>
      <c r="AE36" s="51"/>
      <c r="AF36" s="29" t="s">
        <v>78</v>
      </c>
      <c r="AH36" s="135">
        <f>SUM(AI5:AI29)</f>
        <v>0</v>
      </c>
      <c r="AI36" s="29" t="s">
        <v>80</v>
      </c>
      <c r="AJ36" s="135">
        <f>N1-AH36</f>
        <v>25</v>
      </c>
    </row>
    <row r="37" spans="1:36" ht="12.75" customHeight="1" x14ac:dyDescent="0.25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230" t="s">
        <v>47</v>
      </c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54"/>
      <c r="Z37" s="54"/>
      <c r="AA37" s="54"/>
      <c r="AB37" s="54"/>
      <c r="AC37" s="54"/>
      <c r="AD37" s="55"/>
      <c r="AE37" s="51"/>
      <c r="AF37" s="29" t="s">
        <v>79</v>
      </c>
      <c r="AH37" s="136">
        <f>AH36/N1</f>
        <v>0</v>
      </c>
      <c r="AI37" s="136"/>
      <c r="AJ37" s="136">
        <f>AJ36/N1</f>
        <v>1</v>
      </c>
    </row>
    <row r="38" spans="1:36" ht="21.75" customHeight="1" x14ac:dyDescent="0.25">
      <c r="B38" s="56"/>
      <c r="N38" s="232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57">
        <f t="shared" ref="Y38:AD38" si="8">COUNTIF(Y5:Y34,0)+COUNTIF(Y5:Y34,1)</f>
        <v>0</v>
      </c>
      <c r="Z38" s="57">
        <f t="shared" si="8"/>
        <v>0</v>
      </c>
      <c r="AA38" s="57">
        <f t="shared" si="8"/>
        <v>0</v>
      </c>
      <c r="AB38" s="57">
        <f t="shared" si="8"/>
        <v>0</v>
      </c>
      <c r="AC38" s="57">
        <f t="shared" si="8"/>
        <v>0</v>
      </c>
      <c r="AD38" s="57">
        <f t="shared" si="8"/>
        <v>0</v>
      </c>
      <c r="AJ38" s="29" t="s">
        <v>82</v>
      </c>
    </row>
    <row r="39" spans="1:36" ht="36.75" customHeight="1" thickBot="1" x14ac:dyDescent="0.3">
      <c r="B39" s="29" t="s">
        <v>48</v>
      </c>
      <c r="N39" s="234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58">
        <f t="shared" ref="Y39:AD39" si="9">Y38/$N$1</f>
        <v>0</v>
      </c>
      <c r="Z39" s="58">
        <f t="shared" si="9"/>
        <v>0</v>
      </c>
      <c r="AA39" s="58">
        <f t="shared" si="9"/>
        <v>0</v>
      </c>
      <c r="AB39" s="58">
        <f t="shared" si="9"/>
        <v>0</v>
      </c>
      <c r="AC39" s="58">
        <f t="shared" si="9"/>
        <v>0</v>
      </c>
      <c r="AD39" s="59">
        <f t="shared" si="9"/>
        <v>0</v>
      </c>
    </row>
    <row r="40" spans="1:36" ht="16.5" thickTop="1" thickBot="1" x14ac:dyDescent="0.3">
      <c r="B40" s="63"/>
    </row>
    <row r="41" spans="1:36" ht="15.75" thickTop="1" x14ac:dyDescent="0.25"/>
    <row r="46" spans="1:36" ht="36" customHeight="1" x14ac:dyDescent="0.25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</row>
  </sheetData>
  <mergeCells count="16">
    <mergeCell ref="AI1:AL1"/>
    <mergeCell ref="C2:X2"/>
    <mergeCell ref="Y2:AE2"/>
    <mergeCell ref="AF2:AF4"/>
    <mergeCell ref="C3:P3"/>
    <mergeCell ref="Q3:Q4"/>
    <mergeCell ref="Y3:AA3"/>
    <mergeCell ref="AB3:AD3"/>
    <mergeCell ref="AE3:AE4"/>
    <mergeCell ref="N37:X39"/>
    <mergeCell ref="A1:B1"/>
    <mergeCell ref="C1:E1"/>
    <mergeCell ref="I1:M1"/>
    <mergeCell ref="N1:P1"/>
    <mergeCell ref="R3:W3"/>
    <mergeCell ref="X3:X4"/>
  </mergeCells>
  <phoneticPr fontId="0" type="noConversion"/>
  <conditionalFormatting sqref="AF5:AF34">
    <cfRule type="cellIs" dxfId="8" priority="5" operator="lessThan">
      <formula>8</formula>
    </cfRule>
  </conditionalFormatting>
  <conditionalFormatting sqref="Q5:Q34">
    <cfRule type="cellIs" dxfId="7" priority="4" operator="lessThan">
      <formula>2</formula>
    </cfRule>
  </conditionalFormatting>
  <conditionalFormatting sqref="AF5:AF34">
    <cfRule type="cellIs" dxfId="6" priority="3" operator="lessThan">
      <formula>8</formula>
    </cfRule>
  </conditionalFormatting>
  <conditionalFormatting sqref="X5:X34">
    <cfRule type="cellIs" dxfId="5" priority="2" operator="lessThan">
      <formula>2</formula>
    </cfRule>
  </conditionalFormatting>
  <conditionalFormatting sqref="Y36:AD3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6:W3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I1:AL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41" max="2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46"/>
  <sheetViews>
    <sheetView zoomScale="70" zoomScaleNormal="70" workbookViewId="0">
      <selection activeCell="Y26" sqref="Y26"/>
    </sheetView>
  </sheetViews>
  <sheetFormatPr defaultRowHeight="15" x14ac:dyDescent="0.25"/>
  <cols>
    <col min="1" max="1" width="4.28515625" style="29" customWidth="1"/>
    <col min="2" max="2" width="19.85546875" style="29" customWidth="1"/>
    <col min="3" max="30" width="3.7109375" style="29" customWidth="1"/>
    <col min="31" max="31" width="4.85546875" style="29" customWidth="1"/>
    <col min="32" max="32" width="5.7109375" style="29" customWidth="1"/>
    <col min="33" max="33" width="9" style="29" customWidth="1"/>
    <col min="34" max="16384" width="9.140625" style="29"/>
  </cols>
  <sheetData>
    <row r="1" spans="1:38" ht="40.5" customHeight="1" thickTop="1" thickBot="1" x14ac:dyDescent="0.5">
      <c r="A1" s="254" t="s">
        <v>41</v>
      </c>
      <c r="B1" s="254"/>
      <c r="C1" s="236">
        <f>содержание!$C14</f>
        <v>0</v>
      </c>
      <c r="D1" s="237"/>
      <c r="E1" s="238"/>
      <c r="I1" s="261" t="s">
        <v>43</v>
      </c>
      <c r="J1" s="261"/>
      <c r="K1" s="261"/>
      <c r="L1" s="261"/>
      <c r="M1" s="262"/>
      <c r="N1" s="265">
        <v>25</v>
      </c>
      <c r="O1" s="266"/>
      <c r="P1" s="267"/>
      <c r="Q1" s="90"/>
      <c r="R1" s="90"/>
      <c r="S1" s="90"/>
      <c r="T1" s="90"/>
      <c r="U1" s="90"/>
      <c r="V1" s="90"/>
      <c r="AI1" s="229" t="s">
        <v>49</v>
      </c>
      <c r="AJ1" s="229"/>
      <c r="AK1" s="229"/>
      <c r="AL1" s="229"/>
    </row>
    <row r="2" spans="1:38" x14ac:dyDescent="0.25">
      <c r="A2" s="30"/>
      <c r="B2" s="31" t="s">
        <v>42</v>
      </c>
      <c r="C2" s="258" t="s">
        <v>1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60"/>
      <c r="Y2" s="258" t="s">
        <v>2</v>
      </c>
      <c r="Z2" s="259"/>
      <c r="AA2" s="259"/>
      <c r="AB2" s="259"/>
      <c r="AC2" s="259"/>
      <c r="AD2" s="259"/>
      <c r="AE2" s="260"/>
      <c r="AF2" s="226" t="s">
        <v>3</v>
      </c>
    </row>
    <row r="3" spans="1:38" ht="20.25" customHeight="1" x14ac:dyDescent="0.3">
      <c r="A3" s="32"/>
      <c r="B3" s="68">
        <f>содержание!$D12</f>
        <v>0</v>
      </c>
      <c r="C3" s="242" t="s">
        <v>68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4"/>
      <c r="Q3" s="248" t="s">
        <v>4</v>
      </c>
      <c r="R3" s="242" t="s">
        <v>70</v>
      </c>
      <c r="S3" s="243"/>
      <c r="T3" s="243"/>
      <c r="U3" s="243"/>
      <c r="V3" s="243"/>
      <c r="W3" s="243"/>
      <c r="X3" s="250" t="s">
        <v>4</v>
      </c>
      <c r="Y3" s="245" t="s">
        <v>68</v>
      </c>
      <c r="Z3" s="246"/>
      <c r="AA3" s="247"/>
      <c r="AB3" s="245" t="s">
        <v>72</v>
      </c>
      <c r="AC3" s="246"/>
      <c r="AD3" s="247"/>
      <c r="AE3" s="252" t="s">
        <v>4</v>
      </c>
      <c r="AF3" s="227"/>
    </row>
    <row r="4" spans="1:38" ht="15.75" thickBot="1" x14ac:dyDescent="0.3">
      <c r="A4" s="33" t="s">
        <v>0</v>
      </c>
      <c r="B4" s="34" t="s">
        <v>30</v>
      </c>
      <c r="C4" s="35">
        <v>1</v>
      </c>
      <c r="D4" s="36">
        <v>2</v>
      </c>
      <c r="E4" s="36">
        <v>3</v>
      </c>
      <c r="F4" s="36">
        <v>4</v>
      </c>
      <c r="G4" s="36">
        <v>5</v>
      </c>
      <c r="H4" s="36">
        <v>6</v>
      </c>
      <c r="I4" s="36">
        <v>7</v>
      </c>
      <c r="J4" s="103">
        <v>8</v>
      </c>
      <c r="K4" s="36">
        <v>9</v>
      </c>
      <c r="L4" s="103">
        <v>10</v>
      </c>
      <c r="M4" s="36">
        <v>11</v>
      </c>
      <c r="N4" s="103">
        <v>12</v>
      </c>
      <c r="O4" s="36">
        <v>13</v>
      </c>
      <c r="P4" s="103">
        <v>14</v>
      </c>
      <c r="Q4" s="249"/>
      <c r="R4" s="38">
        <v>15</v>
      </c>
      <c r="S4" s="38">
        <v>16</v>
      </c>
      <c r="T4" s="38">
        <v>17</v>
      </c>
      <c r="U4" s="38">
        <v>18</v>
      </c>
      <c r="V4" s="38">
        <v>19</v>
      </c>
      <c r="W4" s="38">
        <v>20</v>
      </c>
      <c r="X4" s="251"/>
      <c r="Y4" s="33">
        <v>21</v>
      </c>
      <c r="Z4" s="38">
        <v>22</v>
      </c>
      <c r="AA4" s="33">
        <v>23</v>
      </c>
      <c r="AB4" s="38">
        <v>24</v>
      </c>
      <c r="AC4" s="33">
        <v>25</v>
      </c>
      <c r="AD4" s="38">
        <v>26</v>
      </c>
      <c r="AE4" s="253"/>
      <c r="AF4" s="228"/>
    </row>
    <row r="5" spans="1:38" ht="15.75" thickBot="1" x14ac:dyDescent="0.3">
      <c r="A5" s="39">
        <v>1</v>
      </c>
      <c r="B5" s="40" t="str">
        <f>сводные_таблицы!C4</f>
        <v>Акрамходжаев Д</v>
      </c>
      <c r="C5" s="70"/>
      <c r="D5" s="71"/>
      <c r="E5" s="71"/>
      <c r="F5" s="71"/>
      <c r="G5" s="138"/>
      <c r="H5" s="138"/>
      <c r="I5" s="138"/>
      <c r="J5" s="138"/>
      <c r="K5" s="138"/>
      <c r="L5" s="138"/>
      <c r="M5" s="138"/>
      <c r="N5" s="138"/>
      <c r="O5" s="138"/>
      <c r="P5" s="104"/>
      <c r="Q5" s="115">
        <f>SUM(C5:P5)</f>
        <v>0</v>
      </c>
      <c r="R5" s="71"/>
      <c r="S5" s="71"/>
      <c r="T5" s="71"/>
      <c r="U5" s="71"/>
      <c r="V5" s="71"/>
      <c r="W5" s="71"/>
      <c r="X5" s="71">
        <f t="shared" ref="X5:X31" si="0">SUM(R5:W5)</f>
        <v>0</v>
      </c>
      <c r="Y5" s="81"/>
      <c r="Z5" s="82"/>
      <c r="AA5" s="112"/>
      <c r="AB5" s="81"/>
      <c r="AC5" s="82"/>
      <c r="AD5" s="112"/>
      <c r="AE5" s="113">
        <f>SUM(Y5:AD5)</f>
        <v>0</v>
      </c>
      <c r="AF5" s="41">
        <f>Q5+X5+AE5</f>
        <v>0</v>
      </c>
      <c r="AI5" s="29">
        <f>IF(AND(X5&gt;1,AF5&gt;7),1,0)</f>
        <v>0</v>
      </c>
    </row>
    <row r="6" spans="1:38" ht="15.75" thickBot="1" x14ac:dyDescent="0.3">
      <c r="A6" s="32">
        <v>2</v>
      </c>
      <c r="B6" s="40" t="str">
        <f>сводные_таблицы!C5</f>
        <v>Вялкова К</v>
      </c>
      <c r="C6" s="72"/>
      <c r="D6" s="73"/>
      <c r="E6" s="73"/>
      <c r="F6" s="73"/>
      <c r="G6" s="73"/>
      <c r="H6" s="73"/>
      <c r="I6" s="73"/>
      <c r="J6" s="73"/>
      <c r="K6" s="73"/>
      <c r="L6" s="73"/>
      <c r="M6" s="73"/>
      <c r="N6" s="28"/>
      <c r="O6" s="28"/>
      <c r="P6" s="106"/>
      <c r="Q6" s="115">
        <f t="shared" ref="Q6:Q31" si="1">SUM(C6:P6)</f>
        <v>0</v>
      </c>
      <c r="R6" s="28"/>
      <c r="S6" s="28"/>
      <c r="T6" s="28"/>
      <c r="U6" s="28"/>
      <c r="V6" s="28"/>
      <c r="W6" s="28"/>
      <c r="X6" s="71">
        <f t="shared" si="0"/>
        <v>0</v>
      </c>
      <c r="Y6" s="27"/>
      <c r="Z6" s="28"/>
      <c r="AA6" s="106"/>
      <c r="AB6" s="27"/>
      <c r="AC6" s="28"/>
      <c r="AD6" s="106"/>
      <c r="AE6" s="99">
        <f t="shared" ref="AE6:AE31" si="2">SUM(Y6:AD6)</f>
        <v>0</v>
      </c>
      <c r="AF6" s="41">
        <f t="shared" ref="AF6:AF31" si="3">Q6+X6+AE6</f>
        <v>0</v>
      </c>
      <c r="AI6" s="29">
        <f t="shared" ref="AI6:AI34" si="4">IF(AND(X6&gt;1,AF6&gt;7),1,0)</f>
        <v>0</v>
      </c>
    </row>
    <row r="7" spans="1:38" ht="15.75" thickBot="1" x14ac:dyDescent="0.3">
      <c r="A7" s="32">
        <v>3</v>
      </c>
      <c r="B7" s="40" t="str">
        <f>сводные_таблицы!C6</f>
        <v>Дрожжин А</v>
      </c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28"/>
      <c r="O7" s="28"/>
      <c r="P7" s="106"/>
      <c r="Q7" s="115">
        <f t="shared" si="1"/>
        <v>0</v>
      </c>
      <c r="R7" s="28"/>
      <c r="S7" s="28"/>
      <c r="T7" s="28"/>
      <c r="U7" s="28"/>
      <c r="V7" s="28"/>
      <c r="W7" s="28"/>
      <c r="X7" s="71">
        <f t="shared" si="0"/>
        <v>0</v>
      </c>
      <c r="Y7" s="27"/>
      <c r="Z7" s="28"/>
      <c r="AA7" s="106"/>
      <c r="AB7" s="27"/>
      <c r="AC7" s="28"/>
      <c r="AD7" s="106"/>
      <c r="AE7" s="99">
        <f t="shared" si="2"/>
        <v>0</v>
      </c>
      <c r="AF7" s="41">
        <f t="shared" si="3"/>
        <v>0</v>
      </c>
      <c r="AI7" s="29">
        <f t="shared" si="4"/>
        <v>0</v>
      </c>
    </row>
    <row r="8" spans="1:38" ht="15.75" thickBot="1" x14ac:dyDescent="0.3">
      <c r="A8" s="32">
        <v>4</v>
      </c>
      <c r="B8" s="40" t="str">
        <f>сводные_таблицы!C7</f>
        <v>Жуманиязова А</v>
      </c>
      <c r="C8" s="72"/>
      <c r="D8" s="73"/>
      <c r="E8" s="73"/>
      <c r="F8" s="73"/>
      <c r="G8" s="73"/>
      <c r="H8" s="73"/>
      <c r="I8" s="73"/>
      <c r="J8" s="73"/>
      <c r="K8" s="73"/>
      <c r="L8" s="73"/>
      <c r="M8" s="73"/>
      <c r="N8" s="28"/>
      <c r="O8" s="28"/>
      <c r="P8" s="106"/>
      <c r="Q8" s="115">
        <f t="shared" si="1"/>
        <v>0</v>
      </c>
      <c r="R8" s="28"/>
      <c r="S8" s="28"/>
      <c r="T8" s="28"/>
      <c r="U8" s="28"/>
      <c r="V8" s="28"/>
      <c r="W8" s="28"/>
      <c r="X8" s="71">
        <f t="shared" si="0"/>
        <v>0</v>
      </c>
      <c r="Y8" s="27"/>
      <c r="Z8" s="28"/>
      <c r="AA8" s="106"/>
      <c r="AB8" s="27"/>
      <c r="AC8" s="28"/>
      <c r="AD8" s="106"/>
      <c r="AE8" s="99">
        <f t="shared" si="2"/>
        <v>0</v>
      </c>
      <c r="AF8" s="41">
        <f t="shared" si="3"/>
        <v>0</v>
      </c>
      <c r="AI8" s="29">
        <f t="shared" si="4"/>
        <v>0</v>
      </c>
    </row>
    <row r="9" spans="1:38" ht="15.75" thickBot="1" x14ac:dyDescent="0.3">
      <c r="A9" s="32">
        <v>5</v>
      </c>
      <c r="B9" s="40" t="str">
        <f>сводные_таблицы!C8</f>
        <v>Назмышева А</v>
      </c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28"/>
      <c r="O9" s="28"/>
      <c r="P9" s="106"/>
      <c r="Q9" s="115">
        <f t="shared" si="1"/>
        <v>0</v>
      </c>
      <c r="R9" s="28"/>
      <c r="S9" s="28"/>
      <c r="T9" s="28"/>
      <c r="U9" s="28"/>
      <c r="V9" s="28"/>
      <c r="W9" s="28"/>
      <c r="X9" s="71">
        <f t="shared" si="0"/>
        <v>0</v>
      </c>
      <c r="Y9" s="27"/>
      <c r="Z9" s="28"/>
      <c r="AA9" s="106"/>
      <c r="AB9" s="27"/>
      <c r="AC9" s="28"/>
      <c r="AD9" s="106"/>
      <c r="AE9" s="99">
        <f t="shared" si="2"/>
        <v>0</v>
      </c>
      <c r="AF9" s="41">
        <f t="shared" si="3"/>
        <v>0</v>
      </c>
      <c r="AI9" s="29">
        <f t="shared" si="4"/>
        <v>0</v>
      </c>
    </row>
    <row r="10" spans="1:38" ht="15.75" thickBot="1" x14ac:dyDescent="0.3">
      <c r="A10" s="32">
        <v>6</v>
      </c>
      <c r="B10" s="40" t="str">
        <f>сводные_таблицы!C9</f>
        <v>Распопов К</v>
      </c>
      <c r="C10" s="27"/>
      <c r="D10" s="28"/>
      <c r="E10" s="28"/>
      <c r="F10" s="28"/>
      <c r="G10" s="28"/>
      <c r="H10" s="28"/>
      <c r="I10" s="28"/>
      <c r="J10" s="28"/>
      <c r="K10" s="73"/>
      <c r="L10" s="28"/>
      <c r="M10" s="28"/>
      <c r="N10" s="28"/>
      <c r="O10" s="28"/>
      <c r="P10" s="106"/>
      <c r="Q10" s="115">
        <f t="shared" si="1"/>
        <v>0</v>
      </c>
      <c r="R10" s="28"/>
      <c r="S10" s="28"/>
      <c r="T10" s="28"/>
      <c r="U10" s="28"/>
      <c r="V10" s="28"/>
      <c r="W10" s="28"/>
      <c r="X10" s="71">
        <f t="shared" si="0"/>
        <v>0</v>
      </c>
      <c r="Y10" s="27"/>
      <c r="Z10" s="28"/>
      <c r="AA10" s="106"/>
      <c r="AB10" s="27"/>
      <c r="AC10" s="28"/>
      <c r="AD10" s="106"/>
      <c r="AE10" s="99">
        <f t="shared" si="2"/>
        <v>0</v>
      </c>
      <c r="AF10" s="41">
        <f t="shared" si="3"/>
        <v>0</v>
      </c>
      <c r="AI10" s="29">
        <f t="shared" si="4"/>
        <v>0</v>
      </c>
    </row>
    <row r="11" spans="1:38" ht="15.75" thickBot="1" x14ac:dyDescent="0.3">
      <c r="A11" s="32">
        <v>7</v>
      </c>
      <c r="B11" s="40" t="str">
        <f>сводные_таблицы!C10</f>
        <v>Суслов А</v>
      </c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105"/>
      <c r="Q11" s="115">
        <f t="shared" si="1"/>
        <v>0</v>
      </c>
      <c r="R11" s="73"/>
      <c r="S11" s="73"/>
      <c r="T11" s="73"/>
      <c r="U11" s="73"/>
      <c r="V11" s="73"/>
      <c r="W11" s="73"/>
      <c r="X11" s="71">
        <f t="shared" si="0"/>
        <v>0</v>
      </c>
      <c r="Y11" s="27"/>
      <c r="Z11" s="28"/>
      <c r="AA11" s="106"/>
      <c r="AB11" s="27"/>
      <c r="AC11" s="28"/>
      <c r="AD11" s="106"/>
      <c r="AE11" s="99">
        <f t="shared" si="2"/>
        <v>0</v>
      </c>
      <c r="AF11" s="41">
        <f t="shared" si="3"/>
        <v>0</v>
      </c>
      <c r="AI11" s="29">
        <f t="shared" si="4"/>
        <v>0</v>
      </c>
    </row>
    <row r="12" spans="1:38" ht="15.75" thickBot="1" x14ac:dyDescent="0.3">
      <c r="A12" s="32">
        <v>8</v>
      </c>
      <c r="B12" s="40" t="str">
        <f>сводные_таблицы!C11</f>
        <v>Чарушникова А</v>
      </c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28"/>
      <c r="O12" s="28"/>
      <c r="P12" s="106"/>
      <c r="Q12" s="115">
        <f t="shared" si="1"/>
        <v>0</v>
      </c>
      <c r="R12" s="28"/>
      <c r="S12" s="28"/>
      <c r="T12" s="28"/>
      <c r="U12" s="28"/>
      <c r="V12" s="28"/>
      <c r="W12" s="28"/>
      <c r="X12" s="71">
        <f t="shared" si="0"/>
        <v>0</v>
      </c>
      <c r="Y12" s="27"/>
      <c r="Z12" s="28"/>
      <c r="AA12" s="106"/>
      <c r="AB12" s="27"/>
      <c r="AC12" s="28"/>
      <c r="AD12" s="106"/>
      <c r="AE12" s="99">
        <f t="shared" si="2"/>
        <v>0</v>
      </c>
      <c r="AF12" s="41">
        <f t="shared" si="3"/>
        <v>0</v>
      </c>
      <c r="AI12" s="29">
        <f t="shared" si="4"/>
        <v>0</v>
      </c>
    </row>
    <row r="13" spans="1:38" ht="15.75" thickBot="1" x14ac:dyDescent="0.3">
      <c r="A13" s="32">
        <v>9</v>
      </c>
      <c r="B13" s="40">
        <f>сводные_таблицы!C12</f>
        <v>0</v>
      </c>
      <c r="C13" s="74"/>
      <c r="D13" s="75"/>
      <c r="E13" s="75"/>
      <c r="F13" s="75"/>
      <c r="G13" s="75"/>
      <c r="H13" s="75"/>
      <c r="I13" s="75"/>
      <c r="J13" s="75"/>
      <c r="K13" s="73"/>
      <c r="L13" s="75"/>
      <c r="M13" s="28"/>
      <c r="N13" s="28"/>
      <c r="O13" s="28"/>
      <c r="P13" s="106"/>
      <c r="Q13" s="115">
        <f t="shared" si="1"/>
        <v>0</v>
      </c>
      <c r="R13" s="28"/>
      <c r="S13" s="28"/>
      <c r="T13" s="28"/>
      <c r="U13" s="28"/>
      <c r="V13" s="28"/>
      <c r="W13" s="28"/>
      <c r="X13" s="71">
        <f t="shared" si="0"/>
        <v>0</v>
      </c>
      <c r="Y13" s="27"/>
      <c r="Z13" s="28"/>
      <c r="AA13" s="106"/>
      <c r="AB13" s="27"/>
      <c r="AC13" s="28"/>
      <c r="AD13" s="106"/>
      <c r="AE13" s="99">
        <f t="shared" si="2"/>
        <v>0</v>
      </c>
      <c r="AF13" s="41">
        <f t="shared" si="3"/>
        <v>0</v>
      </c>
      <c r="AI13" s="29">
        <f t="shared" si="4"/>
        <v>0</v>
      </c>
    </row>
    <row r="14" spans="1:38" ht="15.75" thickBot="1" x14ac:dyDescent="0.3">
      <c r="A14" s="32">
        <v>10</v>
      </c>
      <c r="B14" s="40">
        <f>сводные_таблицы!C13</f>
        <v>0</v>
      </c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28"/>
      <c r="O14" s="28"/>
      <c r="P14" s="106"/>
      <c r="Q14" s="115">
        <f t="shared" si="1"/>
        <v>0</v>
      </c>
      <c r="R14" s="28"/>
      <c r="S14" s="28"/>
      <c r="T14" s="28"/>
      <c r="U14" s="28"/>
      <c r="V14" s="28"/>
      <c r="W14" s="28"/>
      <c r="X14" s="71">
        <f t="shared" si="0"/>
        <v>0</v>
      </c>
      <c r="Y14" s="27"/>
      <c r="Z14" s="28"/>
      <c r="AA14" s="106"/>
      <c r="AB14" s="27"/>
      <c r="AC14" s="28"/>
      <c r="AD14" s="106"/>
      <c r="AE14" s="99">
        <f t="shared" si="2"/>
        <v>0</v>
      </c>
      <c r="AF14" s="41">
        <f t="shared" si="3"/>
        <v>0</v>
      </c>
      <c r="AI14" s="29">
        <f t="shared" si="4"/>
        <v>0</v>
      </c>
    </row>
    <row r="15" spans="1:38" ht="15.75" thickBot="1" x14ac:dyDescent="0.3">
      <c r="A15" s="32">
        <v>11</v>
      </c>
      <c r="B15" s="40">
        <f>сводные_таблицы!C14</f>
        <v>0</v>
      </c>
      <c r="C15" s="27"/>
      <c r="D15" s="28"/>
      <c r="E15" s="28"/>
      <c r="F15" s="28"/>
      <c r="G15" s="28"/>
      <c r="H15" s="28"/>
      <c r="I15" s="28"/>
      <c r="J15" s="28"/>
      <c r="K15" s="73"/>
      <c r="L15" s="28"/>
      <c r="M15" s="28"/>
      <c r="N15" s="28"/>
      <c r="O15" s="28"/>
      <c r="P15" s="106"/>
      <c r="Q15" s="115">
        <f t="shared" si="1"/>
        <v>0</v>
      </c>
      <c r="R15" s="28"/>
      <c r="S15" s="28"/>
      <c r="T15" s="28"/>
      <c r="U15" s="28"/>
      <c r="V15" s="28"/>
      <c r="W15" s="28"/>
      <c r="X15" s="71">
        <f t="shared" si="0"/>
        <v>0</v>
      </c>
      <c r="Y15" s="27"/>
      <c r="Z15" s="28"/>
      <c r="AA15" s="106"/>
      <c r="AB15" s="27"/>
      <c r="AC15" s="28"/>
      <c r="AD15" s="106"/>
      <c r="AE15" s="99">
        <f t="shared" si="2"/>
        <v>0</v>
      </c>
      <c r="AF15" s="41">
        <f t="shared" si="3"/>
        <v>0</v>
      </c>
      <c r="AI15" s="29">
        <f t="shared" si="4"/>
        <v>0</v>
      </c>
    </row>
    <row r="16" spans="1:38" ht="15.75" thickBot="1" x14ac:dyDescent="0.3">
      <c r="A16" s="32">
        <v>12</v>
      </c>
      <c r="B16" s="40">
        <f>сводные_таблицы!C15</f>
        <v>0</v>
      </c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105"/>
      <c r="Q16" s="115">
        <f t="shared" si="1"/>
        <v>0</v>
      </c>
      <c r="R16" s="73"/>
      <c r="S16" s="73"/>
      <c r="T16" s="73"/>
      <c r="U16" s="73"/>
      <c r="V16" s="73"/>
      <c r="W16" s="73"/>
      <c r="X16" s="71">
        <f t="shared" si="0"/>
        <v>0</v>
      </c>
      <c r="Y16" s="27"/>
      <c r="Z16" s="28"/>
      <c r="AA16" s="106"/>
      <c r="AB16" s="27"/>
      <c r="AC16" s="28"/>
      <c r="AD16" s="106"/>
      <c r="AE16" s="99">
        <f t="shared" si="2"/>
        <v>0</v>
      </c>
      <c r="AF16" s="41">
        <f t="shared" si="3"/>
        <v>0</v>
      </c>
      <c r="AI16" s="29">
        <f t="shared" si="4"/>
        <v>0</v>
      </c>
    </row>
    <row r="17" spans="1:35" ht="15.75" thickBot="1" x14ac:dyDescent="0.3">
      <c r="A17" s="32">
        <v>13</v>
      </c>
      <c r="B17" s="40">
        <f>сводные_таблицы!C16</f>
        <v>0</v>
      </c>
      <c r="C17" s="7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105"/>
      <c r="Q17" s="115">
        <f t="shared" si="1"/>
        <v>0</v>
      </c>
      <c r="R17" s="73"/>
      <c r="S17" s="73"/>
      <c r="T17" s="73"/>
      <c r="U17" s="73"/>
      <c r="V17" s="73"/>
      <c r="W17" s="73"/>
      <c r="X17" s="71">
        <f t="shared" si="0"/>
        <v>0</v>
      </c>
      <c r="Y17" s="27"/>
      <c r="Z17" s="28"/>
      <c r="AA17" s="106"/>
      <c r="AB17" s="27"/>
      <c r="AC17" s="28"/>
      <c r="AD17" s="106"/>
      <c r="AE17" s="99">
        <f t="shared" si="2"/>
        <v>0</v>
      </c>
      <c r="AF17" s="41">
        <f t="shared" si="3"/>
        <v>0</v>
      </c>
      <c r="AI17" s="29">
        <f t="shared" si="4"/>
        <v>0</v>
      </c>
    </row>
    <row r="18" spans="1:35" ht="15.75" thickBot="1" x14ac:dyDescent="0.3">
      <c r="A18" s="32">
        <v>14</v>
      </c>
      <c r="B18" s="40">
        <f>сводные_таблицы!C17</f>
        <v>0</v>
      </c>
      <c r="C18" s="27"/>
      <c r="D18" s="28"/>
      <c r="E18" s="28"/>
      <c r="F18" s="28"/>
      <c r="G18" s="28"/>
      <c r="H18" s="28"/>
      <c r="I18" s="28"/>
      <c r="J18" s="28"/>
      <c r="K18" s="73"/>
      <c r="L18" s="28"/>
      <c r="M18" s="28"/>
      <c r="N18" s="28"/>
      <c r="O18" s="28"/>
      <c r="P18" s="106"/>
      <c r="Q18" s="115">
        <f t="shared" si="1"/>
        <v>0</v>
      </c>
      <c r="R18" s="28"/>
      <c r="S18" s="28"/>
      <c r="T18" s="28"/>
      <c r="U18" s="28"/>
      <c r="V18" s="28"/>
      <c r="W18" s="28"/>
      <c r="X18" s="71">
        <f t="shared" si="0"/>
        <v>0</v>
      </c>
      <c r="Y18" s="27"/>
      <c r="Z18" s="28"/>
      <c r="AA18" s="106"/>
      <c r="AB18" s="27"/>
      <c r="AC18" s="28"/>
      <c r="AD18" s="106"/>
      <c r="AE18" s="99">
        <f t="shared" si="2"/>
        <v>0</v>
      </c>
      <c r="AF18" s="41">
        <f t="shared" si="3"/>
        <v>0</v>
      </c>
      <c r="AI18" s="29">
        <f t="shared" si="4"/>
        <v>0</v>
      </c>
    </row>
    <row r="19" spans="1:35" ht="15.75" thickBot="1" x14ac:dyDescent="0.3">
      <c r="A19" s="32">
        <v>15</v>
      </c>
      <c r="B19" s="40">
        <f>сводные_таблицы!C18</f>
        <v>0</v>
      </c>
      <c r="C19" s="76"/>
      <c r="D19" s="77"/>
      <c r="E19" s="77"/>
      <c r="F19" s="77"/>
      <c r="G19" s="77"/>
      <c r="H19" s="77"/>
      <c r="I19" s="77"/>
      <c r="J19" s="77"/>
      <c r="K19" s="73"/>
      <c r="L19" s="77"/>
      <c r="M19" s="77"/>
      <c r="N19" s="77"/>
      <c r="O19" s="77"/>
      <c r="P19" s="107"/>
      <c r="Q19" s="115">
        <f t="shared" si="1"/>
        <v>0</v>
      </c>
      <c r="R19" s="77"/>
      <c r="S19" s="77"/>
      <c r="T19" s="77"/>
      <c r="U19" s="77"/>
      <c r="V19" s="77"/>
      <c r="W19" s="77"/>
      <c r="X19" s="71">
        <f t="shared" si="0"/>
        <v>0</v>
      </c>
      <c r="Y19" s="76"/>
      <c r="Z19" s="77"/>
      <c r="AA19" s="107"/>
      <c r="AB19" s="76"/>
      <c r="AC19" s="77"/>
      <c r="AD19" s="107"/>
      <c r="AE19" s="99">
        <f t="shared" si="2"/>
        <v>0</v>
      </c>
      <c r="AF19" s="41">
        <f t="shared" si="3"/>
        <v>0</v>
      </c>
      <c r="AI19" s="29">
        <f t="shared" si="4"/>
        <v>0</v>
      </c>
    </row>
    <row r="20" spans="1:35" ht="15.75" thickBot="1" x14ac:dyDescent="0.3">
      <c r="A20" s="32">
        <v>16</v>
      </c>
      <c r="B20" s="40" t="e">
        <f>сводные_таблицы!#REF!</f>
        <v>#REF!</v>
      </c>
      <c r="C20" s="76"/>
      <c r="D20" s="77"/>
      <c r="E20" s="77"/>
      <c r="F20" s="77"/>
      <c r="G20" s="77"/>
      <c r="H20" s="77"/>
      <c r="I20" s="77"/>
      <c r="J20" s="77"/>
      <c r="K20" s="73"/>
      <c r="L20" s="77"/>
      <c r="M20" s="77"/>
      <c r="N20" s="28"/>
      <c r="O20" s="28"/>
      <c r="P20" s="106"/>
      <c r="Q20" s="115">
        <f t="shared" si="1"/>
        <v>0</v>
      </c>
      <c r="R20" s="28"/>
      <c r="S20" s="28"/>
      <c r="T20" s="28"/>
      <c r="U20" s="28"/>
      <c r="V20" s="28"/>
      <c r="W20" s="28"/>
      <c r="X20" s="71">
        <f t="shared" si="0"/>
        <v>0</v>
      </c>
      <c r="Y20" s="27"/>
      <c r="Z20" s="28"/>
      <c r="AA20" s="106"/>
      <c r="AB20" s="27"/>
      <c r="AC20" s="28"/>
      <c r="AD20" s="106"/>
      <c r="AE20" s="99">
        <f t="shared" si="2"/>
        <v>0</v>
      </c>
      <c r="AF20" s="41">
        <f t="shared" si="3"/>
        <v>0</v>
      </c>
      <c r="AI20" s="29">
        <f t="shared" si="4"/>
        <v>0</v>
      </c>
    </row>
    <row r="21" spans="1:35" ht="15.75" thickBot="1" x14ac:dyDescent="0.3">
      <c r="A21" s="32">
        <v>17</v>
      </c>
      <c r="B21" s="40" t="e">
        <f>сводные_таблицы!#REF!</f>
        <v>#REF!</v>
      </c>
      <c r="C21" s="7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105"/>
      <c r="Q21" s="115">
        <f t="shared" si="1"/>
        <v>0</v>
      </c>
      <c r="R21" s="73"/>
      <c r="S21" s="73"/>
      <c r="T21" s="73"/>
      <c r="U21" s="73"/>
      <c r="V21" s="73"/>
      <c r="W21" s="73"/>
      <c r="X21" s="71">
        <f t="shared" si="0"/>
        <v>0</v>
      </c>
      <c r="Y21" s="27"/>
      <c r="Z21" s="28"/>
      <c r="AA21" s="106"/>
      <c r="AB21" s="27"/>
      <c r="AC21" s="28"/>
      <c r="AD21" s="106"/>
      <c r="AE21" s="99">
        <f t="shared" si="2"/>
        <v>0</v>
      </c>
      <c r="AF21" s="41">
        <f t="shared" si="3"/>
        <v>0</v>
      </c>
      <c r="AI21" s="29">
        <f t="shared" si="4"/>
        <v>0</v>
      </c>
    </row>
    <row r="22" spans="1:35" ht="15.75" thickBot="1" x14ac:dyDescent="0.3">
      <c r="A22" s="32">
        <v>18</v>
      </c>
      <c r="B22" s="40" t="e">
        <f>сводные_таблицы!#REF!</f>
        <v>#REF!</v>
      </c>
      <c r="C22" s="78"/>
      <c r="D22" s="79"/>
      <c r="E22" s="79"/>
      <c r="F22" s="79"/>
      <c r="G22" s="79"/>
      <c r="H22" s="79"/>
      <c r="I22" s="79"/>
      <c r="J22" s="79"/>
      <c r="K22" s="73"/>
      <c r="L22" s="79"/>
      <c r="M22" s="79"/>
      <c r="N22" s="28"/>
      <c r="O22" s="28"/>
      <c r="P22" s="106"/>
      <c r="Q22" s="115">
        <f t="shared" si="1"/>
        <v>0</v>
      </c>
      <c r="R22" s="28"/>
      <c r="S22" s="28"/>
      <c r="T22" s="28"/>
      <c r="U22" s="28"/>
      <c r="V22" s="28"/>
      <c r="W22" s="28"/>
      <c r="X22" s="71">
        <f t="shared" si="0"/>
        <v>0</v>
      </c>
      <c r="Y22" s="27"/>
      <c r="Z22" s="28"/>
      <c r="AA22" s="106"/>
      <c r="AB22" s="27"/>
      <c r="AC22" s="28"/>
      <c r="AD22" s="106"/>
      <c r="AE22" s="99">
        <f t="shared" si="2"/>
        <v>0</v>
      </c>
      <c r="AF22" s="41">
        <f t="shared" si="3"/>
        <v>0</v>
      </c>
      <c r="AI22" s="29">
        <f t="shared" si="4"/>
        <v>0</v>
      </c>
    </row>
    <row r="23" spans="1:35" ht="15.75" thickBot="1" x14ac:dyDescent="0.3">
      <c r="A23" s="32">
        <v>19</v>
      </c>
      <c r="B23" s="40" t="e">
        <f>сводные_таблицы!#REF!</f>
        <v>#REF!</v>
      </c>
      <c r="C23" s="78"/>
      <c r="D23" s="79"/>
      <c r="E23" s="79"/>
      <c r="F23" s="79"/>
      <c r="G23" s="79"/>
      <c r="H23" s="79"/>
      <c r="I23" s="79"/>
      <c r="J23" s="79"/>
      <c r="K23" s="73"/>
      <c r="L23" s="79"/>
      <c r="M23" s="79"/>
      <c r="N23" s="28"/>
      <c r="O23" s="28"/>
      <c r="P23" s="106"/>
      <c r="Q23" s="115">
        <f t="shared" si="1"/>
        <v>0</v>
      </c>
      <c r="R23" s="28"/>
      <c r="S23" s="28"/>
      <c r="T23" s="28"/>
      <c r="U23" s="28"/>
      <c r="V23" s="28"/>
      <c r="W23" s="28"/>
      <c r="X23" s="71">
        <f t="shared" si="0"/>
        <v>0</v>
      </c>
      <c r="Y23" s="27"/>
      <c r="Z23" s="28"/>
      <c r="AA23" s="106"/>
      <c r="AB23" s="27"/>
      <c r="AC23" s="28"/>
      <c r="AD23" s="106"/>
      <c r="AE23" s="99">
        <f t="shared" si="2"/>
        <v>0</v>
      </c>
      <c r="AF23" s="41">
        <f t="shared" si="3"/>
        <v>0</v>
      </c>
      <c r="AI23" s="29">
        <f t="shared" si="4"/>
        <v>0</v>
      </c>
    </row>
    <row r="24" spans="1:35" ht="15.75" thickBot="1" x14ac:dyDescent="0.3">
      <c r="A24" s="32">
        <v>20</v>
      </c>
      <c r="B24" s="40" t="e">
        <f>сводные_таблицы!#REF!</f>
        <v>#REF!</v>
      </c>
      <c r="C24" s="27"/>
      <c r="D24" s="28"/>
      <c r="E24" s="28"/>
      <c r="F24" s="28"/>
      <c r="G24" s="28"/>
      <c r="H24" s="28"/>
      <c r="I24" s="28"/>
      <c r="J24" s="28"/>
      <c r="K24" s="73"/>
      <c r="L24" s="28"/>
      <c r="M24" s="28"/>
      <c r="N24" s="28"/>
      <c r="O24" s="28"/>
      <c r="P24" s="106"/>
      <c r="Q24" s="115">
        <f t="shared" si="1"/>
        <v>0</v>
      </c>
      <c r="R24" s="28"/>
      <c r="S24" s="28"/>
      <c r="T24" s="28"/>
      <c r="U24" s="28"/>
      <c r="V24" s="28"/>
      <c r="W24" s="28"/>
      <c r="X24" s="71">
        <f t="shared" si="0"/>
        <v>0</v>
      </c>
      <c r="Y24" s="27"/>
      <c r="Z24" s="28"/>
      <c r="AA24" s="106"/>
      <c r="AB24" s="27"/>
      <c r="AC24" s="28"/>
      <c r="AD24" s="106"/>
      <c r="AE24" s="99">
        <f t="shared" si="2"/>
        <v>0</v>
      </c>
      <c r="AF24" s="41">
        <f t="shared" si="3"/>
        <v>0</v>
      </c>
      <c r="AI24" s="29">
        <f t="shared" si="4"/>
        <v>0</v>
      </c>
    </row>
    <row r="25" spans="1:35" ht="15.75" thickBot="1" x14ac:dyDescent="0.3">
      <c r="A25" s="32">
        <v>21</v>
      </c>
      <c r="B25" s="40" t="e">
        <f>сводные_таблицы!#REF!</f>
        <v>#REF!</v>
      </c>
      <c r="C25" s="76"/>
      <c r="D25" s="77"/>
      <c r="E25" s="77"/>
      <c r="F25" s="77"/>
      <c r="G25" s="77"/>
      <c r="H25" s="77"/>
      <c r="I25" s="77"/>
      <c r="J25" s="77"/>
      <c r="K25" s="73"/>
      <c r="L25" s="77"/>
      <c r="M25" s="77"/>
      <c r="N25" s="77"/>
      <c r="O25" s="77"/>
      <c r="P25" s="107"/>
      <c r="Q25" s="115">
        <f t="shared" si="1"/>
        <v>0</v>
      </c>
      <c r="R25" s="77"/>
      <c r="S25" s="77"/>
      <c r="T25" s="77"/>
      <c r="U25" s="77"/>
      <c r="V25" s="77"/>
      <c r="W25" s="77"/>
      <c r="X25" s="71">
        <f t="shared" si="0"/>
        <v>0</v>
      </c>
      <c r="Y25" s="27"/>
      <c r="Z25" s="28"/>
      <c r="AA25" s="106"/>
      <c r="AB25" s="27"/>
      <c r="AC25" s="28"/>
      <c r="AD25" s="106"/>
      <c r="AE25" s="99">
        <f t="shared" si="2"/>
        <v>0</v>
      </c>
      <c r="AF25" s="41">
        <f t="shared" si="3"/>
        <v>0</v>
      </c>
      <c r="AI25" s="29">
        <f t="shared" si="4"/>
        <v>0</v>
      </c>
    </row>
    <row r="26" spans="1:35" ht="15.75" thickBot="1" x14ac:dyDescent="0.3">
      <c r="A26" s="32">
        <v>22</v>
      </c>
      <c r="B26" s="40" t="e">
        <f>сводные_таблицы!#REF!</f>
        <v>#REF!</v>
      </c>
      <c r="C26" s="76"/>
      <c r="D26" s="77"/>
      <c r="E26" s="77"/>
      <c r="F26" s="77"/>
      <c r="G26" s="77"/>
      <c r="H26" s="77"/>
      <c r="I26" s="77"/>
      <c r="J26" s="77"/>
      <c r="K26" s="73"/>
      <c r="L26" s="77"/>
      <c r="M26" s="77"/>
      <c r="N26" s="77"/>
      <c r="O26" s="77"/>
      <c r="P26" s="107"/>
      <c r="Q26" s="115">
        <f t="shared" si="1"/>
        <v>0</v>
      </c>
      <c r="R26" s="77"/>
      <c r="S26" s="77"/>
      <c r="T26" s="77"/>
      <c r="U26" s="77"/>
      <c r="V26" s="77"/>
      <c r="W26" s="77"/>
      <c r="X26" s="71">
        <f t="shared" si="0"/>
        <v>0</v>
      </c>
      <c r="Y26" s="27"/>
      <c r="Z26" s="28"/>
      <c r="AA26" s="106"/>
      <c r="AB26" s="27"/>
      <c r="AC26" s="28"/>
      <c r="AD26" s="106"/>
      <c r="AE26" s="99">
        <f t="shared" si="2"/>
        <v>0</v>
      </c>
      <c r="AF26" s="41">
        <f t="shared" si="3"/>
        <v>0</v>
      </c>
      <c r="AI26" s="29">
        <f t="shared" si="4"/>
        <v>0</v>
      </c>
    </row>
    <row r="27" spans="1:35" ht="15.75" thickBot="1" x14ac:dyDescent="0.3">
      <c r="A27" s="32">
        <v>23</v>
      </c>
      <c r="B27" s="40" t="e">
        <f>сводные_таблицы!#REF!</f>
        <v>#REF!</v>
      </c>
      <c r="C27" s="76"/>
      <c r="D27" s="77"/>
      <c r="E27" s="77"/>
      <c r="F27" s="77"/>
      <c r="G27" s="77"/>
      <c r="H27" s="77"/>
      <c r="I27" s="77"/>
      <c r="J27" s="77"/>
      <c r="K27" s="73"/>
      <c r="L27" s="77"/>
      <c r="M27" s="77"/>
      <c r="N27" s="28"/>
      <c r="O27" s="28"/>
      <c r="P27" s="106"/>
      <c r="Q27" s="115">
        <f t="shared" si="1"/>
        <v>0</v>
      </c>
      <c r="R27" s="28"/>
      <c r="S27" s="28"/>
      <c r="T27" s="28"/>
      <c r="U27" s="28"/>
      <c r="V27" s="28"/>
      <c r="W27" s="28"/>
      <c r="X27" s="71">
        <f t="shared" si="0"/>
        <v>0</v>
      </c>
      <c r="Y27" s="27"/>
      <c r="Z27" s="28"/>
      <c r="AA27" s="106"/>
      <c r="AB27" s="27"/>
      <c r="AC27" s="28"/>
      <c r="AD27" s="106"/>
      <c r="AE27" s="99">
        <f t="shared" si="2"/>
        <v>0</v>
      </c>
      <c r="AF27" s="41">
        <f t="shared" si="3"/>
        <v>0</v>
      </c>
      <c r="AI27" s="29">
        <f t="shared" si="4"/>
        <v>0</v>
      </c>
    </row>
    <row r="28" spans="1:35" ht="15.75" thickBot="1" x14ac:dyDescent="0.3">
      <c r="A28" s="32">
        <v>24</v>
      </c>
      <c r="B28" s="40" t="e">
        <f>сводные_таблицы!#REF!</f>
        <v>#REF!</v>
      </c>
      <c r="C28" s="7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28"/>
      <c r="O28" s="28"/>
      <c r="P28" s="106"/>
      <c r="Q28" s="115">
        <f t="shared" si="1"/>
        <v>0</v>
      </c>
      <c r="R28" s="28"/>
      <c r="S28" s="28"/>
      <c r="T28" s="28"/>
      <c r="U28" s="28"/>
      <c r="V28" s="28"/>
      <c r="W28" s="28"/>
      <c r="X28" s="71">
        <f t="shared" si="0"/>
        <v>0</v>
      </c>
      <c r="Y28" s="27"/>
      <c r="Z28" s="28"/>
      <c r="AA28" s="106"/>
      <c r="AB28" s="27"/>
      <c r="AC28" s="28"/>
      <c r="AD28" s="106"/>
      <c r="AE28" s="99">
        <f t="shared" si="2"/>
        <v>0</v>
      </c>
      <c r="AF28" s="41">
        <f t="shared" si="3"/>
        <v>0</v>
      </c>
      <c r="AI28" s="29">
        <f t="shared" si="4"/>
        <v>0</v>
      </c>
    </row>
    <row r="29" spans="1:35" ht="15.75" thickBot="1" x14ac:dyDescent="0.3">
      <c r="A29" s="32">
        <v>25</v>
      </c>
      <c r="B29" s="40" t="e">
        <f>сводные_таблицы!#REF!</f>
        <v>#REF!</v>
      </c>
      <c r="C29" s="27"/>
      <c r="D29" s="28"/>
      <c r="E29" s="28"/>
      <c r="F29" s="28"/>
      <c r="G29" s="28"/>
      <c r="H29" s="28"/>
      <c r="I29" s="28"/>
      <c r="J29" s="28"/>
      <c r="K29" s="73"/>
      <c r="L29" s="28"/>
      <c r="M29" s="28"/>
      <c r="N29" s="28"/>
      <c r="O29" s="28"/>
      <c r="P29" s="106"/>
      <c r="Q29" s="115">
        <f t="shared" si="1"/>
        <v>0</v>
      </c>
      <c r="R29" s="28"/>
      <c r="S29" s="28"/>
      <c r="T29" s="28"/>
      <c r="U29" s="28"/>
      <c r="V29" s="28"/>
      <c r="W29" s="28"/>
      <c r="X29" s="71">
        <f t="shared" si="0"/>
        <v>0</v>
      </c>
      <c r="Y29" s="27"/>
      <c r="Z29" s="28"/>
      <c r="AA29" s="106"/>
      <c r="AB29" s="27"/>
      <c r="AC29" s="28"/>
      <c r="AD29" s="106"/>
      <c r="AE29" s="99">
        <f t="shared" si="2"/>
        <v>0</v>
      </c>
      <c r="AF29" s="41">
        <f t="shared" si="3"/>
        <v>0</v>
      </c>
      <c r="AI29" s="29">
        <f t="shared" si="4"/>
        <v>0</v>
      </c>
    </row>
    <row r="30" spans="1:35" ht="15.75" thickBot="1" x14ac:dyDescent="0.3">
      <c r="A30" s="32">
        <v>26</v>
      </c>
      <c r="B30" s="40" t="e">
        <f>сводные_таблицы!#REF!</f>
        <v>#REF!</v>
      </c>
      <c r="C30" s="27"/>
      <c r="D30" s="28"/>
      <c r="E30" s="28"/>
      <c r="F30" s="28"/>
      <c r="G30" s="28"/>
      <c r="H30" s="28"/>
      <c r="I30" s="28"/>
      <c r="J30" s="28"/>
      <c r="K30" s="73"/>
      <c r="L30" s="28"/>
      <c r="M30" s="28"/>
      <c r="N30" s="28"/>
      <c r="O30" s="28"/>
      <c r="P30" s="106"/>
      <c r="Q30" s="115">
        <f t="shared" si="1"/>
        <v>0</v>
      </c>
      <c r="R30" s="28"/>
      <c r="S30" s="28"/>
      <c r="T30" s="28"/>
      <c r="U30" s="28"/>
      <c r="V30" s="28"/>
      <c r="W30" s="28"/>
      <c r="X30" s="71">
        <f t="shared" si="0"/>
        <v>0</v>
      </c>
      <c r="Y30" s="27"/>
      <c r="Z30" s="28"/>
      <c r="AA30" s="106"/>
      <c r="AB30" s="27"/>
      <c r="AC30" s="28"/>
      <c r="AD30" s="106"/>
      <c r="AE30" s="99">
        <f t="shared" si="2"/>
        <v>0</v>
      </c>
      <c r="AF30" s="41">
        <f t="shared" si="3"/>
        <v>0</v>
      </c>
      <c r="AI30" s="29">
        <f t="shared" si="4"/>
        <v>0</v>
      </c>
    </row>
    <row r="31" spans="1:35" ht="15.75" thickBot="1" x14ac:dyDescent="0.3">
      <c r="A31" s="32">
        <v>27</v>
      </c>
      <c r="B31" s="40" t="e">
        <f>сводные_таблицы!#REF!</f>
        <v>#REF!</v>
      </c>
      <c r="C31" s="108"/>
      <c r="D31" s="109"/>
      <c r="E31" s="109"/>
      <c r="F31" s="109"/>
      <c r="G31" s="109"/>
      <c r="H31" s="109"/>
      <c r="I31" s="109"/>
      <c r="J31" s="109"/>
      <c r="K31" s="161"/>
      <c r="L31" s="109"/>
      <c r="M31" s="109"/>
      <c r="N31" s="109"/>
      <c r="O31" s="109"/>
      <c r="P31" s="110"/>
      <c r="Q31" s="115">
        <f t="shared" si="1"/>
        <v>0</v>
      </c>
      <c r="R31" s="28"/>
      <c r="S31" s="28"/>
      <c r="T31" s="28"/>
      <c r="U31" s="28"/>
      <c r="V31" s="28"/>
      <c r="W31" s="28"/>
      <c r="X31" s="71">
        <f t="shared" si="0"/>
        <v>0</v>
      </c>
      <c r="Y31" s="108"/>
      <c r="Z31" s="109"/>
      <c r="AA31" s="110"/>
      <c r="AB31" s="108"/>
      <c r="AC31" s="109"/>
      <c r="AD31" s="110"/>
      <c r="AE31" s="99">
        <f t="shared" si="2"/>
        <v>0</v>
      </c>
      <c r="AF31" s="41">
        <f t="shared" si="3"/>
        <v>0</v>
      </c>
      <c r="AI31" s="29">
        <f t="shared" si="4"/>
        <v>0</v>
      </c>
    </row>
    <row r="32" spans="1:35" ht="15.75" thickBot="1" x14ac:dyDescent="0.3">
      <c r="A32" s="32">
        <v>28</v>
      </c>
      <c r="B32" s="40" t="e">
        <f>сводные_таблицы!#REF!</f>
        <v>#REF!</v>
      </c>
      <c r="C32" s="172"/>
      <c r="D32" s="173"/>
      <c r="E32" s="173"/>
      <c r="F32" s="173"/>
      <c r="G32" s="173"/>
      <c r="H32" s="173"/>
      <c r="I32" s="173"/>
      <c r="J32" s="173"/>
      <c r="K32" s="175"/>
      <c r="L32" s="173"/>
      <c r="M32" s="173"/>
      <c r="N32" s="173"/>
      <c r="O32" s="173"/>
      <c r="P32" s="174"/>
      <c r="Q32" s="115">
        <f>SUM(C32:P32)</f>
        <v>0</v>
      </c>
      <c r="R32" s="28"/>
      <c r="S32" s="28"/>
      <c r="T32" s="28"/>
      <c r="U32" s="28"/>
      <c r="V32" s="28"/>
      <c r="W32" s="28"/>
      <c r="X32" s="71">
        <f>SUM(R32:W32)</f>
        <v>0</v>
      </c>
      <c r="Y32" s="108"/>
      <c r="Z32" s="109"/>
      <c r="AA32" s="110"/>
      <c r="AB32" s="108"/>
      <c r="AC32" s="109"/>
      <c r="AD32" s="110"/>
      <c r="AE32" s="99">
        <f>SUM(Y32:AD32)</f>
        <v>0</v>
      </c>
      <c r="AF32" s="41">
        <f>Q32+X32+AE32</f>
        <v>0</v>
      </c>
      <c r="AI32" s="29">
        <f t="shared" si="4"/>
        <v>0</v>
      </c>
    </row>
    <row r="33" spans="1:36" ht="15.75" thickBot="1" x14ac:dyDescent="0.3">
      <c r="A33" s="32">
        <v>29</v>
      </c>
      <c r="B33" s="40" t="e">
        <f>сводные_таблицы!#REF!</f>
        <v>#REF!</v>
      </c>
      <c r="C33" s="172"/>
      <c r="D33" s="173"/>
      <c r="E33" s="173"/>
      <c r="F33" s="173"/>
      <c r="G33" s="173"/>
      <c r="H33" s="173"/>
      <c r="I33" s="173"/>
      <c r="J33" s="173"/>
      <c r="K33" s="175"/>
      <c r="L33" s="173"/>
      <c r="M33" s="173"/>
      <c r="N33" s="173"/>
      <c r="O33" s="173"/>
      <c r="P33" s="174"/>
      <c r="Q33" s="115">
        <f>SUM(C33:P33)</f>
        <v>0</v>
      </c>
      <c r="R33" s="28"/>
      <c r="S33" s="28"/>
      <c r="T33" s="28"/>
      <c r="U33" s="28"/>
      <c r="V33" s="28"/>
      <c r="W33" s="28"/>
      <c r="X33" s="71">
        <f>SUM(R33:W33)</f>
        <v>0</v>
      </c>
      <c r="Y33" s="108"/>
      <c r="Z33" s="109"/>
      <c r="AA33" s="110"/>
      <c r="AB33" s="108"/>
      <c r="AC33" s="109"/>
      <c r="AD33" s="110"/>
      <c r="AE33" s="99">
        <f>SUM(Y33:AD33)</f>
        <v>0</v>
      </c>
      <c r="AF33" s="41">
        <f>Q33+X33+AE33</f>
        <v>0</v>
      </c>
      <c r="AI33" s="29">
        <f t="shared" si="4"/>
        <v>0</v>
      </c>
    </row>
    <row r="34" spans="1:36" ht="15.75" thickBot="1" x14ac:dyDescent="0.3">
      <c r="A34" s="32">
        <v>30</v>
      </c>
      <c r="B34" s="40" t="e">
        <f>сводные_таблицы!#REF!</f>
        <v>#REF!</v>
      </c>
      <c r="C34" s="172"/>
      <c r="D34" s="173"/>
      <c r="E34" s="173"/>
      <c r="F34" s="173"/>
      <c r="G34" s="173"/>
      <c r="H34" s="173"/>
      <c r="I34" s="173"/>
      <c r="J34" s="173"/>
      <c r="K34" s="175"/>
      <c r="L34" s="173"/>
      <c r="M34" s="173"/>
      <c r="N34" s="173"/>
      <c r="O34" s="173"/>
      <c r="P34" s="174"/>
      <c r="Q34" s="115">
        <f>SUM(C34:P34)</f>
        <v>0</v>
      </c>
      <c r="R34" s="28"/>
      <c r="S34" s="28"/>
      <c r="T34" s="28"/>
      <c r="U34" s="28"/>
      <c r="V34" s="28"/>
      <c r="W34" s="28"/>
      <c r="X34" s="71">
        <f>SUM(R34:W34)</f>
        <v>0</v>
      </c>
      <c r="Y34" s="108"/>
      <c r="Z34" s="109"/>
      <c r="AA34" s="110"/>
      <c r="AB34" s="108"/>
      <c r="AC34" s="109"/>
      <c r="AD34" s="110"/>
      <c r="AE34" s="99">
        <f>SUM(Y34:AD34)</f>
        <v>0</v>
      </c>
      <c r="AF34" s="41">
        <f>Q34+X34+AE34</f>
        <v>0</v>
      </c>
      <c r="AI34" s="29">
        <f t="shared" si="4"/>
        <v>0</v>
      </c>
    </row>
    <row r="35" spans="1:36" ht="22.5" customHeight="1" thickBot="1" x14ac:dyDescent="0.3">
      <c r="A35" s="42"/>
      <c r="B35" s="43" t="s">
        <v>3</v>
      </c>
      <c r="C35" s="44">
        <f>SUM(C5:C34)</f>
        <v>0</v>
      </c>
      <c r="D35" s="44">
        <f t="shared" ref="D35:W35" si="5">SUM(D5:D34)</f>
        <v>0</v>
      </c>
      <c r="E35" s="44">
        <f t="shared" si="5"/>
        <v>0</v>
      </c>
      <c r="F35" s="44">
        <f t="shared" si="5"/>
        <v>0</v>
      </c>
      <c r="G35" s="44">
        <f t="shared" si="5"/>
        <v>0</v>
      </c>
      <c r="H35" s="44">
        <f t="shared" si="5"/>
        <v>0</v>
      </c>
      <c r="I35" s="44">
        <f t="shared" si="5"/>
        <v>0</v>
      </c>
      <c r="J35" s="44">
        <f t="shared" si="5"/>
        <v>0</v>
      </c>
      <c r="K35" s="44">
        <f t="shared" si="5"/>
        <v>0</v>
      </c>
      <c r="L35" s="44">
        <f t="shared" si="5"/>
        <v>0</v>
      </c>
      <c r="M35" s="44">
        <f t="shared" si="5"/>
        <v>0</v>
      </c>
      <c r="N35" s="44">
        <f t="shared" si="5"/>
        <v>0</v>
      </c>
      <c r="O35" s="44">
        <f t="shared" si="5"/>
        <v>0</v>
      </c>
      <c r="P35" s="44">
        <f t="shared" si="5"/>
        <v>0</v>
      </c>
      <c r="Q35" s="44"/>
      <c r="R35" s="44">
        <f t="shared" si="5"/>
        <v>0</v>
      </c>
      <c r="S35" s="44">
        <f t="shared" si="5"/>
        <v>0</v>
      </c>
      <c r="T35" s="44">
        <f t="shared" si="5"/>
        <v>0</v>
      </c>
      <c r="U35" s="44">
        <f t="shared" si="5"/>
        <v>0</v>
      </c>
      <c r="V35" s="44">
        <f t="shared" si="5"/>
        <v>0</v>
      </c>
      <c r="W35" s="44">
        <f t="shared" si="5"/>
        <v>0</v>
      </c>
      <c r="X35" s="45"/>
      <c r="Y35" s="44">
        <f t="shared" ref="Y35:AD35" si="6">COUNTIF(Y5:Y34,2)</f>
        <v>0</v>
      </c>
      <c r="Z35" s="44">
        <f t="shared" si="6"/>
        <v>0</v>
      </c>
      <c r="AA35" s="44">
        <f t="shared" si="6"/>
        <v>0</v>
      </c>
      <c r="AB35" s="44">
        <f t="shared" si="6"/>
        <v>0</v>
      </c>
      <c r="AC35" s="44">
        <f t="shared" si="6"/>
        <v>0</v>
      </c>
      <c r="AD35" s="44">
        <f t="shared" si="6"/>
        <v>0</v>
      </c>
      <c r="AE35" s="46"/>
      <c r="AF35" s="47"/>
    </row>
    <row r="36" spans="1:36" ht="40.5" customHeight="1" thickBot="1" x14ac:dyDescent="0.3">
      <c r="B36" s="48"/>
      <c r="C36" s="49">
        <f>C35/$N$1</f>
        <v>0</v>
      </c>
      <c r="D36" s="49">
        <f t="shared" ref="D36:AD36" si="7">D35/$N$1</f>
        <v>0</v>
      </c>
      <c r="E36" s="49">
        <f t="shared" si="7"/>
        <v>0</v>
      </c>
      <c r="F36" s="49">
        <f t="shared" si="7"/>
        <v>0</v>
      </c>
      <c r="G36" s="49">
        <f t="shared" si="7"/>
        <v>0</v>
      </c>
      <c r="H36" s="49">
        <f t="shared" si="7"/>
        <v>0</v>
      </c>
      <c r="I36" s="49">
        <f t="shared" si="7"/>
        <v>0</v>
      </c>
      <c r="J36" s="49">
        <f t="shared" si="7"/>
        <v>0</v>
      </c>
      <c r="K36" s="49">
        <f t="shared" si="7"/>
        <v>0</v>
      </c>
      <c r="L36" s="49">
        <f t="shared" si="7"/>
        <v>0</v>
      </c>
      <c r="M36" s="49">
        <f t="shared" si="7"/>
        <v>0</v>
      </c>
      <c r="N36" s="49">
        <f t="shared" si="7"/>
        <v>0</v>
      </c>
      <c r="O36" s="49">
        <f t="shared" si="7"/>
        <v>0</v>
      </c>
      <c r="P36" s="49">
        <f t="shared" si="7"/>
        <v>0</v>
      </c>
      <c r="Q36" s="49"/>
      <c r="R36" s="49">
        <f t="shared" si="7"/>
        <v>0</v>
      </c>
      <c r="S36" s="49">
        <f t="shared" si="7"/>
        <v>0</v>
      </c>
      <c r="T36" s="49">
        <f t="shared" si="7"/>
        <v>0</v>
      </c>
      <c r="U36" s="49">
        <f t="shared" si="7"/>
        <v>0</v>
      </c>
      <c r="V36" s="49">
        <f t="shared" si="7"/>
        <v>0</v>
      </c>
      <c r="W36" s="49">
        <f t="shared" si="7"/>
        <v>0</v>
      </c>
      <c r="X36" s="50"/>
      <c r="Y36" s="49">
        <f t="shared" si="7"/>
        <v>0</v>
      </c>
      <c r="Z36" s="49">
        <f t="shared" si="7"/>
        <v>0</v>
      </c>
      <c r="AA36" s="49">
        <f t="shared" si="7"/>
        <v>0</v>
      </c>
      <c r="AB36" s="49">
        <f t="shared" si="7"/>
        <v>0</v>
      </c>
      <c r="AC36" s="49">
        <f t="shared" si="7"/>
        <v>0</v>
      </c>
      <c r="AD36" s="49">
        <f t="shared" si="7"/>
        <v>0</v>
      </c>
      <c r="AE36" s="51"/>
      <c r="AF36" s="29" t="s">
        <v>78</v>
      </c>
      <c r="AH36" s="135">
        <f>SUM(AI5:AI29)</f>
        <v>0</v>
      </c>
      <c r="AI36" s="29" t="s">
        <v>80</v>
      </c>
      <c r="AJ36" s="135">
        <f>N1-AH36</f>
        <v>25</v>
      </c>
    </row>
    <row r="37" spans="1:36" ht="12.75" customHeight="1" x14ac:dyDescent="0.25">
      <c r="B37" s="5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230" t="s">
        <v>47</v>
      </c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54"/>
      <c r="Z37" s="54"/>
      <c r="AA37" s="54"/>
      <c r="AB37" s="54"/>
      <c r="AC37" s="54"/>
      <c r="AD37" s="55"/>
      <c r="AE37" s="51"/>
      <c r="AF37" s="29" t="s">
        <v>79</v>
      </c>
      <c r="AH37" s="136">
        <f>AH36/N1</f>
        <v>0</v>
      </c>
      <c r="AI37" s="136"/>
      <c r="AJ37" s="136">
        <f>AJ36/N1</f>
        <v>1</v>
      </c>
    </row>
    <row r="38" spans="1:36" ht="21.75" customHeight="1" x14ac:dyDescent="0.25">
      <c r="B38" s="56"/>
      <c r="N38" s="232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57">
        <f t="shared" ref="Y38:AD38" si="8">COUNTIF(Y5:Y34,0)+COUNTIF(Y5:Y34,1)</f>
        <v>0</v>
      </c>
      <c r="Z38" s="57">
        <f t="shared" si="8"/>
        <v>0</v>
      </c>
      <c r="AA38" s="57">
        <f t="shared" si="8"/>
        <v>0</v>
      </c>
      <c r="AB38" s="57">
        <f t="shared" si="8"/>
        <v>0</v>
      </c>
      <c r="AC38" s="57">
        <f t="shared" si="8"/>
        <v>0</v>
      </c>
      <c r="AD38" s="57">
        <f t="shared" si="8"/>
        <v>0</v>
      </c>
      <c r="AJ38" s="29" t="s">
        <v>82</v>
      </c>
    </row>
    <row r="39" spans="1:36" ht="36.75" customHeight="1" thickBot="1" x14ac:dyDescent="0.3">
      <c r="B39" s="29" t="s">
        <v>48</v>
      </c>
      <c r="N39" s="234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58">
        <f t="shared" ref="Y39:AD39" si="9">Y38/$N$1</f>
        <v>0</v>
      </c>
      <c r="Z39" s="58">
        <f t="shared" si="9"/>
        <v>0</v>
      </c>
      <c r="AA39" s="58">
        <f t="shared" si="9"/>
        <v>0</v>
      </c>
      <c r="AB39" s="58">
        <f t="shared" si="9"/>
        <v>0</v>
      </c>
      <c r="AC39" s="58">
        <f t="shared" si="9"/>
        <v>0</v>
      </c>
      <c r="AD39" s="59">
        <f t="shared" si="9"/>
        <v>0</v>
      </c>
    </row>
    <row r="40" spans="1:36" ht="16.5" thickTop="1" thickBot="1" x14ac:dyDescent="0.3">
      <c r="B40" s="63"/>
    </row>
    <row r="41" spans="1:36" ht="15.75" thickTop="1" x14ac:dyDescent="0.25"/>
    <row r="46" spans="1:36" ht="36" customHeight="1" x14ac:dyDescent="0.25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</row>
  </sheetData>
  <mergeCells count="16">
    <mergeCell ref="AI1:AL1"/>
    <mergeCell ref="C2:X2"/>
    <mergeCell ref="Y2:AE2"/>
    <mergeCell ref="AF2:AF4"/>
    <mergeCell ref="C3:P3"/>
    <mergeCell ref="Q3:Q4"/>
    <mergeCell ref="Y3:AA3"/>
    <mergeCell ref="AB3:AD3"/>
    <mergeCell ref="AE3:AE4"/>
    <mergeCell ref="N37:X39"/>
    <mergeCell ref="A1:B1"/>
    <mergeCell ref="C1:E1"/>
    <mergeCell ref="I1:M1"/>
    <mergeCell ref="N1:P1"/>
    <mergeCell ref="R3:W3"/>
    <mergeCell ref="X3:X4"/>
  </mergeCells>
  <phoneticPr fontId="0" type="noConversion"/>
  <conditionalFormatting sqref="AF5:AF34">
    <cfRule type="cellIs" dxfId="4" priority="5" operator="lessThan">
      <formula>8</formula>
    </cfRule>
  </conditionalFormatting>
  <conditionalFormatting sqref="Q5:Q34">
    <cfRule type="cellIs" dxfId="3" priority="4" operator="lessThan">
      <formula>2</formula>
    </cfRule>
  </conditionalFormatting>
  <conditionalFormatting sqref="AF5:AF34">
    <cfRule type="cellIs" dxfId="2" priority="3" operator="lessThan">
      <formula>8</formula>
    </cfRule>
  </conditionalFormatting>
  <conditionalFormatting sqref="X5:X34">
    <cfRule type="cellIs" dxfId="1" priority="2" operator="lessThan">
      <formula>2</formula>
    </cfRule>
  </conditionalFormatting>
  <conditionalFormatting sqref="Y36:AD3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6:W3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I1:AL1" location="содержание!A1" display="перейти к содержанию"/>
  </hyperlink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  <rowBreaks count="1" manualBreakCount="1">
    <brk id="41" max="2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69"/>
  <sheetViews>
    <sheetView topLeftCell="A111" zoomScaleNormal="100" workbookViewId="0">
      <selection activeCell="AF118" sqref="AF118"/>
    </sheetView>
  </sheetViews>
  <sheetFormatPr defaultRowHeight="15" x14ac:dyDescent="0.25"/>
  <cols>
    <col min="1" max="1" width="13.140625" customWidth="1"/>
    <col min="2" max="21" width="3.7109375" customWidth="1"/>
    <col min="22" max="22" width="4.140625" customWidth="1"/>
    <col min="23" max="28" width="3.7109375" customWidth="1"/>
    <col min="29" max="29" width="3.5703125" customWidth="1"/>
    <col min="30" max="30" width="9.85546875" customWidth="1"/>
  </cols>
  <sheetData>
    <row r="1" spans="1:35" ht="15.75" thickBot="1" x14ac:dyDescent="0.3">
      <c r="AG1" s="292" t="s">
        <v>53</v>
      </c>
      <c r="AH1" s="292"/>
      <c r="AI1" s="292"/>
    </row>
    <row r="2" spans="1:35" x14ac:dyDescent="0.25">
      <c r="A2" s="69" t="str">
        <f>сводные_таблицы!C4</f>
        <v>Акрамходжаев Д</v>
      </c>
      <c r="B2" s="273" t="s">
        <v>1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162"/>
      <c r="W2" s="273" t="s">
        <v>46</v>
      </c>
      <c r="X2" s="274"/>
      <c r="Y2" s="274"/>
      <c r="Z2" s="274"/>
      <c r="AA2" s="274"/>
      <c r="AB2" s="274"/>
      <c r="AC2" s="3"/>
      <c r="AD2" s="275" t="s">
        <v>3</v>
      </c>
      <c r="AE2" s="278" t="s">
        <v>88</v>
      </c>
      <c r="AG2" s="292"/>
      <c r="AH2" s="292"/>
      <c r="AI2" s="292"/>
    </row>
    <row r="3" spans="1:35" ht="15" customHeight="1" x14ac:dyDescent="0.25">
      <c r="A3" s="2"/>
      <c r="B3" s="279" t="s">
        <v>71</v>
      </c>
      <c r="C3" s="280"/>
      <c r="D3" s="280"/>
      <c r="E3" s="280"/>
      <c r="F3" s="280"/>
      <c r="G3" s="280"/>
      <c r="H3" s="280"/>
      <c r="I3" s="280"/>
      <c r="J3" s="163"/>
      <c r="K3" s="280"/>
      <c r="L3" s="280"/>
      <c r="M3" s="280"/>
      <c r="N3" s="280"/>
      <c r="O3" s="280"/>
      <c r="P3" s="281" t="s">
        <v>4</v>
      </c>
      <c r="Q3" s="280" t="s">
        <v>69</v>
      </c>
      <c r="R3" s="280"/>
      <c r="S3" s="280"/>
      <c r="T3" s="280"/>
      <c r="U3" s="280"/>
      <c r="V3" s="290" t="s">
        <v>4</v>
      </c>
      <c r="W3" s="287" t="s">
        <v>71</v>
      </c>
      <c r="X3" s="288"/>
      <c r="Y3" s="288"/>
      <c r="Z3" s="288" t="s">
        <v>73</v>
      </c>
      <c r="AA3" s="288"/>
      <c r="AB3" s="289"/>
      <c r="AC3" s="5"/>
      <c r="AD3" s="276"/>
      <c r="AE3" s="278"/>
    </row>
    <row r="4" spans="1:35" ht="15.75" thickBot="1" x14ac:dyDescent="0.3">
      <c r="A4" s="2" t="s">
        <v>5</v>
      </c>
      <c r="B4" s="119">
        <v>1</v>
      </c>
      <c r="C4" s="119">
        <v>2</v>
      </c>
      <c r="D4" s="119">
        <v>3</v>
      </c>
      <c r="E4" s="119">
        <v>4</v>
      </c>
      <c r="F4" s="119">
        <v>5</v>
      </c>
      <c r="G4" s="119">
        <v>6</v>
      </c>
      <c r="H4" s="119">
        <v>7</v>
      </c>
      <c r="I4" s="119">
        <v>8</v>
      </c>
      <c r="J4" s="119">
        <v>9</v>
      </c>
      <c r="K4" s="119">
        <v>10</v>
      </c>
      <c r="L4" s="119">
        <v>11</v>
      </c>
      <c r="M4" s="119">
        <v>12</v>
      </c>
      <c r="N4" s="119">
        <v>13</v>
      </c>
      <c r="O4" s="119">
        <v>14</v>
      </c>
      <c r="P4" s="282"/>
      <c r="Q4" s="119">
        <v>15</v>
      </c>
      <c r="R4" s="119">
        <v>16</v>
      </c>
      <c r="S4" s="119">
        <v>17</v>
      </c>
      <c r="T4" s="119">
        <v>18</v>
      </c>
      <c r="U4" s="119">
        <v>19</v>
      </c>
      <c r="V4" s="291"/>
      <c r="W4" s="119">
        <v>1</v>
      </c>
      <c r="X4" s="119">
        <v>2</v>
      </c>
      <c r="Y4" s="119">
        <v>3</v>
      </c>
      <c r="Z4" s="119">
        <v>4</v>
      </c>
      <c r="AA4" s="119">
        <v>5</v>
      </c>
      <c r="AB4" s="119">
        <v>6</v>
      </c>
      <c r="AC4" s="6" t="s">
        <v>4</v>
      </c>
      <c r="AD4" s="277"/>
      <c r="AE4" s="278"/>
    </row>
    <row r="5" spans="1:35" ht="24" customHeight="1" x14ac:dyDescent="0.25">
      <c r="A5" s="116">
        <f>содержание!C5</f>
        <v>44462</v>
      </c>
      <c r="B5" s="120">
        <f>работа1!C5</f>
        <v>1</v>
      </c>
      <c r="C5" s="120">
        <f>работа1!D5</f>
        <v>1</v>
      </c>
      <c r="D5" s="120">
        <f>работа1!E5</f>
        <v>0</v>
      </c>
      <c r="E5" s="120">
        <f>работа1!F5</f>
        <v>0</v>
      </c>
      <c r="F5" s="120">
        <f>работа1!G5</f>
        <v>0</v>
      </c>
      <c r="G5" s="120">
        <f>работа1!H5</f>
        <v>0</v>
      </c>
      <c r="H5" s="120">
        <f>работа1!I5</f>
        <v>0</v>
      </c>
      <c r="I5" s="120">
        <f>работа1!J5</f>
        <v>1</v>
      </c>
      <c r="J5" s="120">
        <f>работа1!K5</f>
        <v>1</v>
      </c>
      <c r="K5" s="120">
        <f>работа1!L5</f>
        <v>0</v>
      </c>
      <c r="L5" s="120">
        <f>работа1!M5</f>
        <v>0</v>
      </c>
      <c r="M5" s="120">
        <f>работа1!N5</f>
        <v>0</v>
      </c>
      <c r="N5" s="120">
        <f>работа1!O5</f>
        <v>0</v>
      </c>
      <c r="O5" s="120">
        <f>работа1!P5</f>
        <v>1</v>
      </c>
      <c r="P5" s="167">
        <f>работа1!Q5</f>
        <v>5</v>
      </c>
      <c r="Q5" s="120">
        <f>работа1!R5</f>
        <v>0</v>
      </c>
      <c r="R5" s="120">
        <f>работа1!S5</f>
        <v>1</v>
      </c>
      <c r="S5" s="120">
        <f>работа1!T5</f>
        <v>1</v>
      </c>
      <c r="T5" s="120">
        <f>работа1!U5</f>
        <v>0</v>
      </c>
      <c r="U5" s="120">
        <f>работа1!V5</f>
        <v>0</v>
      </c>
      <c r="V5" s="167">
        <f>работа1!W5</f>
        <v>2</v>
      </c>
      <c r="W5" s="120">
        <f>работа1!X5</f>
        <v>0</v>
      </c>
      <c r="X5" s="120">
        <f>работа1!Y5</f>
        <v>0</v>
      </c>
      <c r="Y5" s="120">
        <f>работа1!Z5</f>
        <v>0</v>
      </c>
      <c r="Z5" s="120">
        <f>работа1!AA5</f>
        <v>0</v>
      </c>
      <c r="AA5" s="120">
        <f>работа1!AB5</f>
        <v>0</v>
      </c>
      <c r="AB5" s="120">
        <f>работа1!AC5</f>
        <v>0</v>
      </c>
      <c r="AC5" s="167">
        <f>работа1!AD5</f>
        <v>0</v>
      </c>
      <c r="AD5" s="167">
        <f>работа1!AE5</f>
        <v>7</v>
      </c>
      <c r="AE5" s="167">
        <v>2</v>
      </c>
    </row>
    <row r="6" spans="1:35" x14ac:dyDescent="0.25">
      <c r="A6" s="116">
        <f>содержание!C6</f>
        <v>44483</v>
      </c>
      <c r="B6" s="2">
        <f>работа2!C5</f>
        <v>0</v>
      </c>
      <c r="C6" s="2">
        <f>работа2!D5</f>
        <v>1</v>
      </c>
      <c r="D6" s="2">
        <f>работа2!E5</f>
        <v>0</v>
      </c>
      <c r="E6" s="2">
        <f>работа2!F5</f>
        <v>0</v>
      </c>
      <c r="F6" s="2">
        <f>работа2!G5</f>
        <v>1</v>
      </c>
      <c r="G6" s="2">
        <f>работа2!H5</f>
        <v>0</v>
      </c>
      <c r="H6" s="2">
        <f>работа2!I5</f>
        <v>0</v>
      </c>
      <c r="I6" s="2">
        <f>работа2!J5</f>
        <v>0</v>
      </c>
      <c r="J6" s="2">
        <f>работа2!K5</f>
        <v>1</v>
      </c>
      <c r="K6" s="2">
        <f>работа2!L5</f>
        <v>1</v>
      </c>
      <c r="L6" s="2">
        <f>работа2!M5</f>
        <v>1</v>
      </c>
      <c r="M6" s="2">
        <f>работа2!N5</f>
        <v>0</v>
      </c>
      <c r="N6" s="2">
        <f>работа2!O5</f>
        <v>0</v>
      </c>
      <c r="O6" s="2">
        <f>работа2!P5</f>
        <v>0</v>
      </c>
      <c r="P6" s="168">
        <f>работа2!Q5</f>
        <v>5</v>
      </c>
      <c r="Q6" s="2">
        <f>работа2!R5</f>
        <v>0</v>
      </c>
      <c r="R6" s="2">
        <f>работа2!S5</f>
        <v>1</v>
      </c>
      <c r="S6" s="2">
        <f>работа2!T5</f>
        <v>1</v>
      </c>
      <c r="T6" s="2">
        <f>работа2!U5</f>
        <v>0</v>
      </c>
      <c r="U6" s="2">
        <f>работа2!V5</f>
        <v>1</v>
      </c>
      <c r="V6" s="168">
        <f>работа2!W5</f>
        <v>3</v>
      </c>
      <c r="W6" s="2">
        <f>работа2!X5</f>
        <v>0</v>
      </c>
      <c r="X6" s="2">
        <f>работа2!Y5</f>
        <v>0</v>
      </c>
      <c r="Y6" s="2">
        <f>работа2!Z5</f>
        <v>0</v>
      </c>
      <c r="Z6" s="2">
        <f>работа2!AA5</f>
        <v>0</v>
      </c>
      <c r="AA6" s="2">
        <f>работа2!AB5</f>
        <v>0</v>
      </c>
      <c r="AB6" s="2">
        <f>работа2!AC5</f>
        <v>0</v>
      </c>
      <c r="AC6" s="168">
        <f>работа2!AD5</f>
        <v>0</v>
      </c>
      <c r="AD6" s="168">
        <f>работа2!AE5</f>
        <v>8</v>
      </c>
      <c r="AE6" s="168">
        <v>2</v>
      </c>
    </row>
    <row r="7" spans="1:35" x14ac:dyDescent="0.25">
      <c r="A7" s="116">
        <f>содержание!C7</f>
        <v>44518</v>
      </c>
      <c r="B7" s="2">
        <f>работа3!C5</f>
        <v>1</v>
      </c>
      <c r="C7" s="2">
        <f>работа3!D5</f>
        <v>0</v>
      </c>
      <c r="D7" s="2">
        <f>работа3!E5</f>
        <v>0</v>
      </c>
      <c r="E7" s="2">
        <f>работа3!F5</f>
        <v>1</v>
      </c>
      <c r="F7" s="2">
        <f>работа3!G5</f>
        <v>1</v>
      </c>
      <c r="G7" s="2">
        <f>работа3!H5</f>
        <v>0</v>
      </c>
      <c r="H7" s="2">
        <f>работа3!I5</f>
        <v>1</v>
      </c>
      <c r="I7" s="2">
        <f>работа3!J5</f>
        <v>1</v>
      </c>
      <c r="J7" s="2">
        <f>работа3!K5</f>
        <v>0</v>
      </c>
      <c r="K7" s="2">
        <f>работа3!L5</f>
        <v>0</v>
      </c>
      <c r="L7" s="2">
        <f>работа3!M5</f>
        <v>1</v>
      </c>
      <c r="M7" s="2">
        <f>работа3!N5</f>
        <v>1</v>
      </c>
      <c r="N7" s="2">
        <f>работа3!O5</f>
        <v>1</v>
      </c>
      <c r="O7" s="2">
        <f>работа3!P5</f>
        <v>1</v>
      </c>
      <c r="P7" s="168">
        <f>работа3!Q5</f>
        <v>9</v>
      </c>
      <c r="Q7" s="2">
        <f>работа3!R5</f>
        <v>1</v>
      </c>
      <c r="R7" s="2">
        <f>работа3!S5</f>
        <v>0</v>
      </c>
      <c r="S7" s="2">
        <f>работа3!T5</f>
        <v>0</v>
      </c>
      <c r="T7" s="2">
        <f>работа3!U5</f>
        <v>0</v>
      </c>
      <c r="U7" s="2">
        <f>работа3!V5</f>
        <v>0</v>
      </c>
      <c r="V7" s="168">
        <f>работа3!W5</f>
        <v>1</v>
      </c>
      <c r="W7" s="2">
        <f>работа3!X5</f>
        <v>0</v>
      </c>
      <c r="X7" s="2">
        <f>работа3!Y5</f>
        <v>0</v>
      </c>
      <c r="Y7" s="2">
        <f>работа3!Z5</f>
        <v>0</v>
      </c>
      <c r="Z7" s="2">
        <f>работа3!AA5</f>
        <v>0</v>
      </c>
      <c r="AA7" s="2">
        <f>работа3!AB5</f>
        <v>0</v>
      </c>
      <c r="AB7" s="2">
        <f>работа3!AC5</f>
        <v>0</v>
      </c>
      <c r="AC7" s="168">
        <f>работа3!AD5</f>
        <v>0</v>
      </c>
      <c r="AD7" s="168">
        <f>работа3!AE5</f>
        <v>10</v>
      </c>
      <c r="AE7" s="168">
        <v>2</v>
      </c>
    </row>
    <row r="8" spans="1:35" x14ac:dyDescent="0.25">
      <c r="A8" s="116">
        <f>содержание!C8</f>
        <v>44546</v>
      </c>
      <c r="B8" s="2">
        <f>работа4!C5</f>
        <v>1</v>
      </c>
      <c r="C8" s="2">
        <f>работа4!D5</f>
        <v>0</v>
      </c>
      <c r="D8" s="2">
        <f>работа4!E5</f>
        <v>0</v>
      </c>
      <c r="E8" s="2">
        <f>работа4!F5</f>
        <v>1</v>
      </c>
      <c r="F8" s="2">
        <f>работа4!G5</f>
        <v>0</v>
      </c>
      <c r="G8" s="2">
        <f>работа4!H5</f>
        <v>0</v>
      </c>
      <c r="H8" s="2">
        <f>работа4!I5</f>
        <v>1</v>
      </c>
      <c r="I8" s="2">
        <f>работа4!J5</f>
        <v>1</v>
      </c>
      <c r="J8" s="2">
        <f>работа4!K5</f>
        <v>0</v>
      </c>
      <c r="K8" s="2">
        <f>работа4!L5</f>
        <v>0</v>
      </c>
      <c r="L8" s="2">
        <f>работа4!M5</f>
        <v>1</v>
      </c>
      <c r="M8" s="2">
        <f>работа4!N5</f>
        <v>1</v>
      </c>
      <c r="N8" s="2">
        <f>работа4!O5</f>
        <v>1</v>
      </c>
      <c r="O8" s="2">
        <f>работа4!P5</f>
        <v>1</v>
      </c>
      <c r="P8" s="168">
        <f>работа4!Q5</f>
        <v>8</v>
      </c>
      <c r="Q8" s="2">
        <f>работа4!R5</f>
        <v>1</v>
      </c>
      <c r="R8" s="2">
        <f>работа4!S5</f>
        <v>0</v>
      </c>
      <c r="S8" s="2">
        <f>работа4!T5</f>
        <v>0</v>
      </c>
      <c r="T8" s="2">
        <f>работа4!U5</f>
        <v>0</v>
      </c>
      <c r="U8" s="2">
        <f>работа4!V5</f>
        <v>0</v>
      </c>
      <c r="V8" s="168">
        <f>работа4!W5</f>
        <v>1</v>
      </c>
      <c r="W8" s="2">
        <f>работа4!X5</f>
        <v>0</v>
      </c>
      <c r="X8" s="2">
        <f>работа4!Y5</f>
        <v>0</v>
      </c>
      <c r="Y8" s="2">
        <f>работа4!Z5</f>
        <v>0</v>
      </c>
      <c r="Z8" s="2">
        <f>работа4!AA5</f>
        <v>0</v>
      </c>
      <c r="AA8" s="2">
        <f>работа4!AB5</f>
        <v>0</v>
      </c>
      <c r="AB8" s="2">
        <f>работа4!AC5</f>
        <v>0</v>
      </c>
      <c r="AC8" s="168">
        <f>работа4!AD5</f>
        <v>0</v>
      </c>
      <c r="AD8" s="168">
        <f>работа4!AE5</f>
        <v>9</v>
      </c>
      <c r="AE8" s="168">
        <v>2</v>
      </c>
    </row>
    <row r="9" spans="1:35" x14ac:dyDescent="0.25">
      <c r="A9" s="116">
        <f>содержание!C9</f>
        <v>44589</v>
      </c>
      <c r="B9" s="2">
        <f>работа5!C5</f>
        <v>1</v>
      </c>
      <c r="C9" s="2">
        <f>работа5!D5</f>
        <v>0</v>
      </c>
      <c r="D9" s="2">
        <f>работа5!E5</f>
        <v>0</v>
      </c>
      <c r="E9" s="2">
        <f>работа5!F5</f>
        <v>0</v>
      </c>
      <c r="F9" s="2">
        <f>работа5!G5</f>
        <v>0</v>
      </c>
      <c r="G9" s="2">
        <f>работа5!H5</f>
        <v>0</v>
      </c>
      <c r="H9" s="2">
        <f>работа5!I5</f>
        <v>0</v>
      </c>
      <c r="I9" s="2">
        <f>работа5!J5</f>
        <v>1</v>
      </c>
      <c r="J9" s="2">
        <f>работа5!K5</f>
        <v>1</v>
      </c>
      <c r="K9" s="2">
        <f>работа5!L5</f>
        <v>0</v>
      </c>
      <c r="L9" s="2">
        <f>работа5!M5</f>
        <v>0</v>
      </c>
      <c r="M9" s="2">
        <f>работа5!N5</f>
        <v>0</v>
      </c>
      <c r="N9" s="2">
        <f>работа5!O5</f>
        <v>0</v>
      </c>
      <c r="O9" s="2">
        <f>работа5!P5</f>
        <v>0</v>
      </c>
      <c r="P9" s="168">
        <f>работа5!Q5</f>
        <v>3</v>
      </c>
      <c r="Q9" s="2">
        <f>работа5!R5</f>
        <v>0</v>
      </c>
      <c r="R9" s="2">
        <f>работа5!S5</f>
        <v>1</v>
      </c>
      <c r="S9" s="2">
        <f>работа5!T5</f>
        <v>1</v>
      </c>
      <c r="T9" s="2">
        <f>работа5!U5</f>
        <v>0</v>
      </c>
      <c r="U9" s="2">
        <f>работа5!V5</f>
        <v>0</v>
      </c>
      <c r="V9" s="168">
        <f>работа5!W5</f>
        <v>2</v>
      </c>
      <c r="W9" s="2">
        <f>работа5!X5</f>
        <v>0</v>
      </c>
      <c r="X9" s="2">
        <f>работа5!Y5</f>
        <v>0</v>
      </c>
      <c r="Y9" s="2">
        <f>работа5!Z5</f>
        <v>0</v>
      </c>
      <c r="Z9" s="2">
        <f>работа5!AA5</f>
        <v>0</v>
      </c>
      <c r="AA9" s="2">
        <f>работа5!AB5</f>
        <v>0</v>
      </c>
      <c r="AB9" s="2">
        <f>работа5!AC5</f>
        <v>0</v>
      </c>
      <c r="AC9" s="168">
        <f>работа5!AD5</f>
        <v>0</v>
      </c>
      <c r="AD9" s="168">
        <f>работа5!AE5</f>
        <v>5</v>
      </c>
      <c r="AE9" s="168">
        <v>2</v>
      </c>
    </row>
    <row r="10" spans="1:35" x14ac:dyDescent="0.25">
      <c r="A10" s="116">
        <f>содержание!C10</f>
        <v>44630</v>
      </c>
      <c r="B10" s="2">
        <f>работа6!C5</f>
        <v>1</v>
      </c>
      <c r="C10" s="2">
        <f>работа6!D5</f>
        <v>1</v>
      </c>
      <c r="D10" s="2">
        <f>работа6!E5</f>
        <v>0</v>
      </c>
      <c r="E10" s="2">
        <f>работа6!F5</f>
        <v>0</v>
      </c>
      <c r="F10" s="2">
        <f>работа6!G5</f>
        <v>0</v>
      </c>
      <c r="G10" s="2">
        <f>работа6!H5</f>
        <v>1</v>
      </c>
      <c r="H10" s="2">
        <f>работа6!I5</f>
        <v>1</v>
      </c>
      <c r="I10" s="2">
        <f>работа6!J5</f>
        <v>0</v>
      </c>
      <c r="J10" s="2">
        <f>работа6!K5</f>
        <v>1</v>
      </c>
      <c r="K10" s="2">
        <f>работа6!L5</f>
        <v>1</v>
      </c>
      <c r="L10" s="2">
        <f>работа6!M5</f>
        <v>1</v>
      </c>
      <c r="M10" s="2">
        <f>работа6!N5</f>
        <v>0</v>
      </c>
      <c r="N10" s="2">
        <f>работа6!O5</f>
        <v>0</v>
      </c>
      <c r="O10" s="2">
        <f>работа6!P5</f>
        <v>1</v>
      </c>
      <c r="P10" s="168">
        <f>работа6!Q5</f>
        <v>8</v>
      </c>
      <c r="Q10" s="2">
        <f>работа6!R5</f>
        <v>1</v>
      </c>
      <c r="R10" s="2">
        <f>работа6!S5</f>
        <v>1</v>
      </c>
      <c r="S10" s="2">
        <f>работа6!T5</f>
        <v>0</v>
      </c>
      <c r="T10" s="2">
        <f>работа6!U5</f>
        <v>0</v>
      </c>
      <c r="U10" s="2">
        <f>работа6!V5</f>
        <v>0</v>
      </c>
      <c r="V10" s="168">
        <f>работа6!W5</f>
        <v>2</v>
      </c>
      <c r="W10" s="2">
        <f>работа6!X5</f>
        <v>0</v>
      </c>
      <c r="X10" s="2">
        <f>работа6!Y5</f>
        <v>0</v>
      </c>
      <c r="Y10" s="2">
        <f>работа6!Z5</f>
        <v>0</v>
      </c>
      <c r="Z10" s="2">
        <f>работа6!AA5</f>
        <v>0</v>
      </c>
      <c r="AA10" s="2">
        <f>работа6!AB5</f>
        <v>0</v>
      </c>
      <c r="AB10" s="2">
        <f>работа6!AC5</f>
        <v>0</v>
      </c>
      <c r="AC10" s="168">
        <f>работа6!AD5</f>
        <v>0</v>
      </c>
      <c r="AD10" s="168">
        <f>работа6!AE5</f>
        <v>10</v>
      </c>
      <c r="AE10" s="168">
        <f>работа6!AF5</f>
        <v>0</v>
      </c>
    </row>
    <row r="11" spans="1:35" x14ac:dyDescent="0.25">
      <c r="A11" s="116">
        <f>содержание!C11</f>
        <v>0</v>
      </c>
      <c r="B11" s="2">
        <f>работа7!C5</f>
        <v>0</v>
      </c>
      <c r="C11" s="2">
        <f>работа7!D5</f>
        <v>0</v>
      </c>
      <c r="D11" s="2">
        <f>работа7!E5</f>
        <v>0</v>
      </c>
      <c r="E11" s="2">
        <f>работа7!F5</f>
        <v>0</v>
      </c>
      <c r="F11" s="2">
        <f>работа7!G5</f>
        <v>0</v>
      </c>
      <c r="G11" s="2">
        <f>работа7!H5</f>
        <v>0</v>
      </c>
      <c r="H11" s="2">
        <f>работа7!I5</f>
        <v>0</v>
      </c>
      <c r="I11" s="2">
        <f>работа7!J5</f>
        <v>0</v>
      </c>
      <c r="J11" s="2">
        <f>работа7!K5</f>
        <v>0</v>
      </c>
      <c r="K11" s="2">
        <f>работа7!L5</f>
        <v>0</v>
      </c>
      <c r="L11" s="2">
        <f>работа7!M5</f>
        <v>0</v>
      </c>
      <c r="M11" s="2">
        <f>работа7!N5</f>
        <v>0</v>
      </c>
      <c r="N11" s="2">
        <f>работа7!O5</f>
        <v>0</v>
      </c>
      <c r="O11" s="2">
        <f>работа7!P5</f>
        <v>0</v>
      </c>
      <c r="P11" s="168">
        <f>работа7!Q5</f>
        <v>0</v>
      </c>
      <c r="Q11" s="2">
        <f>работа7!R5</f>
        <v>0</v>
      </c>
      <c r="R11" s="2">
        <f>работа7!S5</f>
        <v>0</v>
      </c>
      <c r="S11" s="2">
        <f>работа7!T5</f>
        <v>0</v>
      </c>
      <c r="T11" s="2">
        <f>работа7!U5</f>
        <v>0</v>
      </c>
      <c r="U11" s="2">
        <f>работа7!V5</f>
        <v>0</v>
      </c>
      <c r="V11" s="168">
        <f>работа7!X5</f>
        <v>0</v>
      </c>
      <c r="W11" s="2">
        <f>работа7!Y5</f>
        <v>0</v>
      </c>
      <c r="X11" s="2">
        <f>работа7!Z5</f>
        <v>0</v>
      </c>
      <c r="Y11" s="2">
        <f>работа7!AA5</f>
        <v>0</v>
      </c>
      <c r="Z11" s="2">
        <f>работа7!AB5</f>
        <v>0</v>
      </c>
      <c r="AA11" s="2">
        <f>работа7!AC5</f>
        <v>0</v>
      </c>
      <c r="AB11" s="2">
        <f>работа7!AD5</f>
        <v>0</v>
      </c>
      <c r="AC11" s="168">
        <f>работа7!AE5</f>
        <v>0</v>
      </c>
      <c r="AD11" s="168">
        <f>работа7!AF5</f>
        <v>0</v>
      </c>
      <c r="AE11" s="168">
        <f>работа7!AG5</f>
        <v>0</v>
      </c>
    </row>
    <row r="12" spans="1:35" ht="15.75" thickBot="1" x14ac:dyDescent="0.3">
      <c r="A12" s="116">
        <f>содержание!C12</f>
        <v>0</v>
      </c>
      <c r="B12" s="118">
        <f>работа8!C$5</f>
        <v>0</v>
      </c>
      <c r="C12" s="118">
        <f>работа8!D5</f>
        <v>0</v>
      </c>
      <c r="D12" s="118">
        <f>работа8!E5</f>
        <v>0</v>
      </c>
      <c r="E12" s="118">
        <f>работа8!F5</f>
        <v>0</v>
      </c>
      <c r="F12" s="118">
        <f>работа8!G5</f>
        <v>0</v>
      </c>
      <c r="G12" s="118">
        <f>работа8!H5</f>
        <v>0</v>
      </c>
      <c r="H12" s="118">
        <f>работа8!I5</f>
        <v>0</v>
      </c>
      <c r="I12" s="118">
        <f>работа8!J5</f>
        <v>0</v>
      </c>
      <c r="J12" s="118">
        <f>работа8!K5</f>
        <v>0</v>
      </c>
      <c r="K12" s="118">
        <f>работа8!L5</f>
        <v>0</v>
      </c>
      <c r="L12" s="118">
        <f>работа8!M5</f>
        <v>0</v>
      </c>
      <c r="M12" s="118">
        <f>работа8!N5</f>
        <v>0</v>
      </c>
      <c r="N12" s="118">
        <f>работа8!O5</f>
        <v>0</v>
      </c>
      <c r="O12" s="118">
        <f>работа8!P5</f>
        <v>0</v>
      </c>
      <c r="P12" s="85">
        <f>работа8!Q5</f>
        <v>0</v>
      </c>
      <c r="Q12" s="118">
        <f>работа8!R5</f>
        <v>0</v>
      </c>
      <c r="R12" s="118">
        <f>работа8!S5</f>
        <v>0</v>
      </c>
      <c r="S12" s="118">
        <f>работа8!T5</f>
        <v>0</v>
      </c>
      <c r="T12" s="118">
        <f>работа8!U5</f>
        <v>0</v>
      </c>
      <c r="U12" s="118">
        <f>работа8!V5</f>
        <v>0</v>
      </c>
      <c r="V12" s="85">
        <f>работа8!X5</f>
        <v>0</v>
      </c>
      <c r="W12" s="118">
        <f>работа8!Y5</f>
        <v>0</v>
      </c>
      <c r="X12" s="118">
        <f>работа8!Z5</f>
        <v>0</v>
      </c>
      <c r="Y12" s="118">
        <f>работа8!AA5</f>
        <v>0</v>
      </c>
      <c r="Z12" s="118">
        <f>работа8!AB5</f>
        <v>0</v>
      </c>
      <c r="AA12" s="118">
        <f>работа8!AC5</f>
        <v>0</v>
      </c>
      <c r="AB12" s="118">
        <f>работа8!AD5</f>
        <v>0</v>
      </c>
      <c r="AC12" s="85">
        <f>работа8!AE5</f>
        <v>0</v>
      </c>
      <c r="AD12" s="85">
        <f>работа8!AF5</f>
        <v>0</v>
      </c>
      <c r="AE12" s="85">
        <f>работа8!AG5</f>
        <v>0</v>
      </c>
    </row>
    <row r="13" spans="1:35" ht="15.75" thickBot="1" x14ac:dyDescent="0.3">
      <c r="A13" s="116">
        <f>содержание!C13</f>
        <v>0</v>
      </c>
      <c r="B13" s="118">
        <f>работа9!C$5</f>
        <v>0</v>
      </c>
      <c r="C13" s="118">
        <f>работа9!D$5</f>
        <v>0</v>
      </c>
      <c r="D13" s="118">
        <f>работа9!E$5</f>
        <v>0</v>
      </c>
      <c r="E13" s="118">
        <f>работа9!F$5</f>
        <v>0</v>
      </c>
      <c r="F13" s="118">
        <f>работа9!G$5</f>
        <v>0</v>
      </c>
      <c r="G13" s="118">
        <f>работа9!H$5</f>
        <v>0</v>
      </c>
      <c r="H13" s="118">
        <f>работа9!I$5</f>
        <v>0</v>
      </c>
      <c r="I13" s="118">
        <f>работа9!J$5</f>
        <v>0</v>
      </c>
      <c r="J13" s="118">
        <f>работа9!K$5</f>
        <v>0</v>
      </c>
      <c r="K13" s="118">
        <f>работа9!L$5</f>
        <v>0</v>
      </c>
      <c r="L13" s="118">
        <f>работа9!M$5</f>
        <v>0</v>
      </c>
      <c r="M13" s="118">
        <f>работа9!N$5</f>
        <v>0</v>
      </c>
      <c r="N13" s="118">
        <f>работа9!O$5</f>
        <v>0</v>
      </c>
      <c r="O13" s="118">
        <f>работа9!P$5</f>
        <v>0</v>
      </c>
      <c r="P13" s="85">
        <f>работа9!Q$5</f>
        <v>0</v>
      </c>
      <c r="Q13" s="118">
        <f>работа9!R$5</f>
        <v>0</v>
      </c>
      <c r="R13" s="118">
        <f>работа9!S$5</f>
        <v>0</v>
      </c>
      <c r="S13" s="118">
        <f>работа9!T$5</f>
        <v>0</v>
      </c>
      <c r="T13" s="118">
        <f>работа9!U$5</f>
        <v>0</v>
      </c>
      <c r="U13" s="118">
        <f>работа9!V$5</f>
        <v>0</v>
      </c>
      <c r="V13" s="85">
        <f>работа9!X$5</f>
        <v>0</v>
      </c>
      <c r="W13" s="118">
        <f>работа9!Y$5</f>
        <v>0</v>
      </c>
      <c r="X13" s="118">
        <f>работа9!Z$5</f>
        <v>0</v>
      </c>
      <c r="Y13" s="118">
        <f>работа9!AA$5</f>
        <v>0</v>
      </c>
      <c r="Z13" s="118">
        <f>работа9!AB$5</f>
        <v>0</v>
      </c>
      <c r="AA13" s="118">
        <f>работа9!AC$5</f>
        <v>0</v>
      </c>
      <c r="AB13" s="118">
        <f>работа9!AD$5</f>
        <v>0</v>
      </c>
      <c r="AC13" s="85">
        <f>работа9!AE$5</f>
        <v>0</v>
      </c>
      <c r="AD13" s="85">
        <f>работа9!AF$5</f>
        <v>0</v>
      </c>
      <c r="AE13" s="85">
        <f>работа9!AG$5</f>
        <v>0</v>
      </c>
    </row>
    <row r="14" spans="1:35" ht="15.75" thickBot="1" x14ac:dyDescent="0.3">
      <c r="A14" s="116">
        <f>содержание!C14</f>
        <v>0</v>
      </c>
      <c r="B14" s="118">
        <f>работа10!C$5</f>
        <v>0</v>
      </c>
      <c r="C14" s="118">
        <f>работа10!D$5</f>
        <v>0</v>
      </c>
      <c r="D14" s="118">
        <f>работа10!E$5</f>
        <v>0</v>
      </c>
      <c r="E14" s="118">
        <f>работа10!F$5</f>
        <v>0</v>
      </c>
      <c r="F14" s="118">
        <f>работа10!G$5</f>
        <v>0</v>
      </c>
      <c r="G14" s="118">
        <f>работа10!H$5</f>
        <v>0</v>
      </c>
      <c r="H14" s="118">
        <f>работа10!I$5</f>
        <v>0</v>
      </c>
      <c r="I14" s="118">
        <f>работа10!J$5</f>
        <v>0</v>
      </c>
      <c r="J14" s="118">
        <f>работа10!K$5</f>
        <v>0</v>
      </c>
      <c r="K14" s="118">
        <f>работа10!L$5</f>
        <v>0</v>
      </c>
      <c r="L14" s="118">
        <f>работа10!M$5</f>
        <v>0</v>
      </c>
      <c r="M14" s="118">
        <f>работа10!N$5</f>
        <v>0</v>
      </c>
      <c r="N14" s="118">
        <f>работа10!O$5</f>
        <v>0</v>
      </c>
      <c r="O14" s="118">
        <f>работа10!P$5</f>
        <v>0</v>
      </c>
      <c r="P14" s="85">
        <f>работа10!Q$5</f>
        <v>0</v>
      </c>
      <c r="Q14" s="118">
        <f>работа10!R$5</f>
        <v>0</v>
      </c>
      <c r="R14" s="118">
        <f>работа10!S$5</f>
        <v>0</v>
      </c>
      <c r="S14" s="118">
        <f>работа10!T$5</f>
        <v>0</v>
      </c>
      <c r="T14" s="118">
        <f>работа10!U$5</f>
        <v>0</v>
      </c>
      <c r="U14" s="118">
        <f>работа10!V$5</f>
        <v>0</v>
      </c>
      <c r="V14" s="85">
        <f>работа10!X$5</f>
        <v>0</v>
      </c>
      <c r="W14" s="118">
        <f>работа10!Y$5</f>
        <v>0</v>
      </c>
      <c r="X14" s="118">
        <f>работа10!Z$5</f>
        <v>0</v>
      </c>
      <c r="Y14" s="118">
        <f>работа10!AA$5</f>
        <v>0</v>
      </c>
      <c r="Z14" s="118">
        <f>работа10!AB$5</f>
        <v>0</v>
      </c>
      <c r="AA14" s="118">
        <f>работа10!AC$5</f>
        <v>0</v>
      </c>
      <c r="AB14" s="118">
        <f>работа10!AD$5</f>
        <v>0</v>
      </c>
      <c r="AC14" s="85">
        <f>работа10!AE$5</f>
        <v>0</v>
      </c>
      <c r="AD14" s="85">
        <f>работа10!AF$5</f>
        <v>0</v>
      </c>
      <c r="AE14" s="85">
        <f>работа10!AG$5</f>
        <v>0</v>
      </c>
    </row>
    <row r="15" spans="1:35" x14ac:dyDescent="0.25">
      <c r="A15" s="4" t="s">
        <v>7</v>
      </c>
      <c r="B15" s="117">
        <f>AVERAGE(B5:B12)</f>
        <v>0.625</v>
      </c>
      <c r="C15" s="117">
        <f t="shared" ref="C15:AB15" si="0">AVERAGE(C5:C12)</f>
        <v>0.375</v>
      </c>
      <c r="D15" s="117">
        <f t="shared" si="0"/>
        <v>0</v>
      </c>
      <c r="E15" s="117">
        <f t="shared" si="0"/>
        <v>0.25</v>
      </c>
      <c r="F15" s="117">
        <f t="shared" si="0"/>
        <v>0.25</v>
      </c>
      <c r="G15" s="117">
        <f t="shared" si="0"/>
        <v>0.125</v>
      </c>
      <c r="H15" s="117">
        <f t="shared" si="0"/>
        <v>0.375</v>
      </c>
      <c r="I15" s="117">
        <f t="shared" si="0"/>
        <v>0.5</v>
      </c>
      <c r="J15" s="117">
        <f t="shared" ref="J15:O15" si="1">AVERAGE(J5:J12)</f>
        <v>0.5</v>
      </c>
      <c r="K15" s="117">
        <f t="shared" si="1"/>
        <v>0.25</v>
      </c>
      <c r="L15" s="117">
        <f t="shared" si="1"/>
        <v>0.5</v>
      </c>
      <c r="M15" s="117">
        <f t="shared" si="1"/>
        <v>0.25</v>
      </c>
      <c r="N15" s="117">
        <f t="shared" si="1"/>
        <v>0.25</v>
      </c>
      <c r="O15" s="117">
        <f t="shared" si="1"/>
        <v>0.5</v>
      </c>
      <c r="P15" s="117"/>
      <c r="Q15" s="117">
        <f t="shared" si="0"/>
        <v>0.375</v>
      </c>
      <c r="R15" s="117">
        <f t="shared" si="0"/>
        <v>0.5</v>
      </c>
      <c r="S15" s="117">
        <f t="shared" si="0"/>
        <v>0.375</v>
      </c>
      <c r="T15" s="117">
        <f t="shared" si="0"/>
        <v>0</v>
      </c>
      <c r="U15" s="117">
        <f t="shared" si="0"/>
        <v>0.125</v>
      </c>
      <c r="V15" s="117"/>
      <c r="W15" s="117">
        <f t="shared" si="0"/>
        <v>0</v>
      </c>
      <c r="X15" s="117">
        <f t="shared" si="0"/>
        <v>0</v>
      </c>
      <c r="Y15" s="117">
        <f t="shared" si="0"/>
        <v>0</v>
      </c>
      <c r="Z15" s="117">
        <f t="shared" si="0"/>
        <v>0</v>
      </c>
      <c r="AA15" s="117">
        <f t="shared" si="0"/>
        <v>0</v>
      </c>
      <c r="AB15" s="117">
        <f t="shared" si="0"/>
        <v>0</v>
      </c>
      <c r="AC15" s="117"/>
      <c r="AD15" s="283" t="s">
        <v>91</v>
      </c>
      <c r="AE15" s="284"/>
    </row>
    <row r="16" spans="1:3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285"/>
      <c r="AE16" s="286"/>
    </row>
    <row r="17" spans="1:31" ht="23.25" customHeight="1" x14ac:dyDescent="0.25">
      <c r="A17" s="1"/>
      <c r="B17" s="287" t="s">
        <v>89</v>
      </c>
      <c r="C17" s="288"/>
      <c r="D17" s="288"/>
      <c r="E17" s="288"/>
      <c r="F17" s="288"/>
      <c r="G17" s="288"/>
      <c r="H17" s="288"/>
      <c r="I17" s="288"/>
      <c r="J17" s="289"/>
      <c r="K17" s="1"/>
      <c r="L17" s="1"/>
      <c r="M17" s="1"/>
      <c r="N17" s="1"/>
      <c r="O17" s="1"/>
      <c r="P17" s="1"/>
      <c r="Q17" s="1"/>
      <c r="R17" s="1"/>
      <c r="S17" s="287" t="s">
        <v>90</v>
      </c>
      <c r="T17" s="288"/>
      <c r="U17" s="288"/>
      <c r="V17" s="288"/>
      <c r="W17" s="288"/>
      <c r="X17" s="288"/>
      <c r="Y17" s="288"/>
      <c r="Z17" s="288"/>
      <c r="AA17" s="288"/>
      <c r="AB17" s="289"/>
      <c r="AC17" s="1"/>
      <c r="AD17" s="285"/>
      <c r="AE17" s="286"/>
    </row>
    <row r="18" spans="1:31" ht="20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285"/>
      <c r="AE18" s="286"/>
    </row>
    <row r="20" spans="1:31" ht="15.75" thickBot="1" x14ac:dyDescent="0.3"/>
    <row r="21" spans="1:31" x14ac:dyDescent="0.25">
      <c r="A21" s="69" t="str">
        <f>сводные_таблицы!C5</f>
        <v>Вялкова К</v>
      </c>
      <c r="B21" s="273" t="s">
        <v>1</v>
      </c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162"/>
      <c r="W21" s="273" t="s">
        <v>46</v>
      </c>
      <c r="X21" s="274"/>
      <c r="Y21" s="274"/>
      <c r="Z21" s="274"/>
      <c r="AA21" s="274"/>
      <c r="AB21" s="274"/>
      <c r="AC21" s="3"/>
      <c r="AD21" s="275" t="s">
        <v>3</v>
      </c>
      <c r="AE21" s="278" t="s">
        <v>88</v>
      </c>
    </row>
    <row r="22" spans="1:31" x14ac:dyDescent="0.25">
      <c r="A22" s="2"/>
      <c r="B22" s="279" t="s">
        <v>71</v>
      </c>
      <c r="C22" s="280"/>
      <c r="D22" s="280"/>
      <c r="E22" s="280"/>
      <c r="F22" s="280"/>
      <c r="G22" s="280"/>
      <c r="H22" s="280"/>
      <c r="I22" s="280"/>
      <c r="J22" s="163"/>
      <c r="K22" s="280"/>
      <c r="L22" s="280"/>
      <c r="M22" s="280"/>
      <c r="N22" s="280"/>
      <c r="O22" s="280"/>
      <c r="P22" s="281" t="s">
        <v>4</v>
      </c>
      <c r="Q22" s="280" t="s">
        <v>69</v>
      </c>
      <c r="R22" s="280"/>
      <c r="S22" s="280"/>
      <c r="T22" s="280"/>
      <c r="U22" s="280"/>
      <c r="V22" s="290" t="s">
        <v>4</v>
      </c>
      <c r="W22" s="287" t="s">
        <v>71</v>
      </c>
      <c r="X22" s="288"/>
      <c r="Y22" s="288"/>
      <c r="Z22" s="288" t="s">
        <v>73</v>
      </c>
      <c r="AA22" s="288"/>
      <c r="AB22" s="289"/>
      <c r="AC22" s="5"/>
      <c r="AD22" s="276"/>
      <c r="AE22" s="278"/>
    </row>
    <row r="23" spans="1:31" ht="15.75" thickBot="1" x14ac:dyDescent="0.3">
      <c r="A23" s="2" t="s">
        <v>5</v>
      </c>
      <c r="B23" s="119">
        <v>1</v>
      </c>
      <c r="C23" s="119">
        <v>2</v>
      </c>
      <c r="D23" s="119">
        <v>3</v>
      </c>
      <c r="E23" s="119">
        <v>4</v>
      </c>
      <c r="F23" s="119">
        <v>5</v>
      </c>
      <c r="G23" s="119">
        <v>6</v>
      </c>
      <c r="H23" s="119">
        <v>7</v>
      </c>
      <c r="I23" s="119">
        <v>8</v>
      </c>
      <c r="J23" s="119">
        <v>9</v>
      </c>
      <c r="K23" s="119">
        <v>10</v>
      </c>
      <c r="L23" s="119">
        <v>11</v>
      </c>
      <c r="M23" s="119">
        <v>12</v>
      </c>
      <c r="N23" s="119">
        <v>13</v>
      </c>
      <c r="O23" s="119">
        <v>14</v>
      </c>
      <c r="P23" s="282"/>
      <c r="Q23" s="119">
        <v>15</v>
      </c>
      <c r="R23" s="119">
        <v>16</v>
      </c>
      <c r="S23" s="119">
        <v>17</v>
      </c>
      <c r="T23" s="119">
        <v>18</v>
      </c>
      <c r="U23" s="119">
        <v>19</v>
      </c>
      <c r="V23" s="291"/>
      <c r="W23" s="119">
        <v>1</v>
      </c>
      <c r="X23" s="119">
        <v>2</v>
      </c>
      <c r="Y23" s="119">
        <v>3</v>
      </c>
      <c r="Z23" s="119">
        <v>4</v>
      </c>
      <c r="AA23" s="119">
        <v>5</v>
      </c>
      <c r="AB23" s="119">
        <v>6</v>
      </c>
      <c r="AC23" s="6" t="s">
        <v>4</v>
      </c>
      <c r="AD23" s="277"/>
      <c r="AE23" s="278"/>
    </row>
    <row r="24" spans="1:31" x14ac:dyDescent="0.25">
      <c r="A24" s="116">
        <f>содержание!C5</f>
        <v>44462</v>
      </c>
      <c r="B24" s="120">
        <f>работа1!C6</f>
        <v>1</v>
      </c>
      <c r="C24" s="120">
        <f>работа1!D6</f>
        <v>1</v>
      </c>
      <c r="D24" s="120">
        <f>работа1!E6</f>
        <v>1</v>
      </c>
      <c r="E24" s="120">
        <f>работа1!F6</f>
        <v>1</v>
      </c>
      <c r="F24" s="120">
        <f>работа1!G6</f>
        <v>0</v>
      </c>
      <c r="G24" s="120">
        <f>работа1!H6</f>
        <v>0</v>
      </c>
      <c r="H24" s="120">
        <f>работа1!I6</f>
        <v>0</v>
      </c>
      <c r="I24" s="120">
        <f>работа1!J6</f>
        <v>1</v>
      </c>
      <c r="J24" s="120">
        <f>работа1!K6</f>
        <v>0</v>
      </c>
      <c r="K24" s="120">
        <f>работа1!L6</f>
        <v>0</v>
      </c>
      <c r="L24" s="120">
        <f>работа1!M6</f>
        <v>1</v>
      </c>
      <c r="M24" s="120">
        <f>работа1!N6</f>
        <v>1</v>
      </c>
      <c r="N24" s="120">
        <f>работа1!O6</f>
        <v>1</v>
      </c>
      <c r="O24" s="120">
        <f>работа1!P6</f>
        <v>0</v>
      </c>
      <c r="P24" s="167">
        <f>работа1!Q6</f>
        <v>8</v>
      </c>
      <c r="Q24" s="120">
        <f>работа1!R6</f>
        <v>1</v>
      </c>
      <c r="R24" s="120">
        <f>работа1!S6</f>
        <v>1</v>
      </c>
      <c r="S24" s="120">
        <f>работа1!T6</f>
        <v>1</v>
      </c>
      <c r="T24" s="120">
        <f>работа1!U6</f>
        <v>1</v>
      </c>
      <c r="U24" s="120">
        <f>работа1!V6</f>
        <v>0</v>
      </c>
      <c r="V24" s="167">
        <f>работа1!W6</f>
        <v>4</v>
      </c>
      <c r="W24" s="120">
        <f>работа1!X6</f>
        <v>0</v>
      </c>
      <c r="X24" s="120">
        <f>работа1!Y6</f>
        <v>0</v>
      </c>
      <c r="Y24" s="120">
        <f>работа1!Z6</f>
        <v>0</v>
      </c>
      <c r="Z24" s="120">
        <f>работа1!AA6</f>
        <v>0</v>
      </c>
      <c r="AA24" s="120">
        <f>работа1!AB6</f>
        <v>0</v>
      </c>
      <c r="AB24" s="120">
        <f>работа1!AC6</f>
        <v>0</v>
      </c>
      <c r="AC24" s="167">
        <f>работа1!AD6</f>
        <v>0</v>
      </c>
      <c r="AD24" s="167">
        <f>работа1!AE6</f>
        <v>12</v>
      </c>
      <c r="AE24" s="167">
        <v>2</v>
      </c>
    </row>
    <row r="25" spans="1:31" x14ac:dyDescent="0.25">
      <c r="A25" s="116">
        <f>содержание!C6</f>
        <v>44483</v>
      </c>
      <c r="B25" s="2">
        <f>работа2!C6</f>
        <v>1</v>
      </c>
      <c r="C25" s="2">
        <f>работа2!D6</f>
        <v>1</v>
      </c>
      <c r="D25" s="2">
        <f>работа2!E6</f>
        <v>1</v>
      </c>
      <c r="E25" s="2">
        <f>работа2!F6</f>
        <v>0</v>
      </c>
      <c r="F25" s="2">
        <f>работа2!G6</f>
        <v>0</v>
      </c>
      <c r="G25" s="2">
        <f>работа2!H6</f>
        <v>1</v>
      </c>
      <c r="H25" s="2">
        <f>работа2!I6</f>
        <v>1</v>
      </c>
      <c r="I25" s="2">
        <f>работа2!J6</f>
        <v>1</v>
      </c>
      <c r="J25" s="2">
        <f>работа2!K6</f>
        <v>0</v>
      </c>
      <c r="K25" s="2">
        <f>работа2!L6</f>
        <v>1</v>
      </c>
      <c r="L25" s="2">
        <f>работа2!M6</f>
        <v>1</v>
      </c>
      <c r="M25" s="2">
        <f>работа2!N6</f>
        <v>1</v>
      </c>
      <c r="N25" s="2">
        <f>работа2!O6</f>
        <v>0</v>
      </c>
      <c r="O25" s="2">
        <f>работа2!P6</f>
        <v>1</v>
      </c>
      <c r="P25" s="168">
        <f>работа2!Q6</f>
        <v>10</v>
      </c>
      <c r="Q25" s="2">
        <f>работа2!R6</f>
        <v>1</v>
      </c>
      <c r="R25" s="2">
        <f>работа2!S6</f>
        <v>1</v>
      </c>
      <c r="S25" s="2">
        <f>работа2!T6</f>
        <v>0</v>
      </c>
      <c r="T25" s="2">
        <f>работа2!U6</f>
        <v>1</v>
      </c>
      <c r="U25" s="2">
        <f>работа2!V6</f>
        <v>1</v>
      </c>
      <c r="V25" s="168">
        <f>работа2!W6</f>
        <v>4</v>
      </c>
      <c r="W25" s="2">
        <f>работа2!X6</f>
        <v>2</v>
      </c>
      <c r="X25" s="2">
        <f>работа2!Y6</f>
        <v>0</v>
      </c>
      <c r="Y25" s="2">
        <f>работа2!Z6</f>
        <v>0</v>
      </c>
      <c r="Z25" s="2">
        <f>работа2!AA6</f>
        <v>0</v>
      </c>
      <c r="AA25" s="2">
        <f>работа2!AB6</f>
        <v>0</v>
      </c>
      <c r="AB25" s="2">
        <f>работа2!AC6</f>
        <v>0</v>
      </c>
      <c r="AC25" s="168">
        <f>работа2!AD6</f>
        <v>2</v>
      </c>
      <c r="AD25" s="168">
        <f>работа2!AE6</f>
        <v>16</v>
      </c>
      <c r="AE25" s="168">
        <v>2</v>
      </c>
    </row>
    <row r="26" spans="1:31" x14ac:dyDescent="0.25">
      <c r="A26" s="116">
        <f>содержание!C7</f>
        <v>44518</v>
      </c>
      <c r="B26" s="2">
        <f>работа3!C6</f>
        <v>1</v>
      </c>
      <c r="C26" s="2">
        <f>работа3!D6</f>
        <v>1</v>
      </c>
      <c r="D26" s="2">
        <f>работа3!E6</f>
        <v>1</v>
      </c>
      <c r="E26" s="2">
        <f>работа3!F6</f>
        <v>1</v>
      </c>
      <c r="F26" s="2">
        <f>работа3!G6</f>
        <v>0</v>
      </c>
      <c r="G26" s="2">
        <f>работа3!H6</f>
        <v>1</v>
      </c>
      <c r="H26" s="2">
        <f>работа3!I6</f>
        <v>1</v>
      </c>
      <c r="I26" s="2">
        <f>работа3!J6</f>
        <v>1</v>
      </c>
      <c r="J26" s="2">
        <f>работа3!K6</f>
        <v>1</v>
      </c>
      <c r="K26" s="2">
        <f>работа3!L6</f>
        <v>1</v>
      </c>
      <c r="L26" s="2">
        <f>работа3!M6</f>
        <v>1</v>
      </c>
      <c r="M26" s="2">
        <f>работа3!N6</f>
        <v>0</v>
      </c>
      <c r="N26" s="2">
        <f>работа3!O6</f>
        <v>1</v>
      </c>
      <c r="O26" s="2">
        <f>работа3!P6</f>
        <v>1</v>
      </c>
      <c r="P26" s="168">
        <f>работа3!Q6</f>
        <v>12</v>
      </c>
      <c r="Q26" s="2">
        <f>работа3!R6</f>
        <v>1</v>
      </c>
      <c r="R26" s="2">
        <f>работа3!S6</f>
        <v>1</v>
      </c>
      <c r="S26" s="2">
        <f>работа3!T6</f>
        <v>0</v>
      </c>
      <c r="T26" s="2">
        <f>работа3!U6</f>
        <v>1</v>
      </c>
      <c r="U26" s="2">
        <f>работа3!V6</f>
        <v>0</v>
      </c>
      <c r="V26" s="168">
        <f>работа3!W6</f>
        <v>3</v>
      </c>
      <c r="W26" s="2">
        <f>работа3!X6</f>
        <v>2</v>
      </c>
      <c r="X26" s="2">
        <f>работа3!Y6</f>
        <v>0</v>
      </c>
      <c r="Y26" s="2">
        <f>работа3!Z6</f>
        <v>0</v>
      </c>
      <c r="Z26" s="2">
        <f>работа3!AA6</f>
        <v>0</v>
      </c>
      <c r="AA26" s="2">
        <f>работа3!AB6</f>
        <v>0</v>
      </c>
      <c r="AB26" s="2">
        <f>работа3!AC6</f>
        <v>0</v>
      </c>
      <c r="AC26" s="168">
        <f>работа3!AD6</f>
        <v>2</v>
      </c>
      <c r="AD26" s="168">
        <f>работа3!AE6</f>
        <v>17</v>
      </c>
      <c r="AE26" s="168">
        <v>2</v>
      </c>
    </row>
    <row r="27" spans="1:31" x14ac:dyDescent="0.25">
      <c r="A27" s="116">
        <f>содержание!C8</f>
        <v>44546</v>
      </c>
      <c r="B27" s="2">
        <f>работа4!C6</f>
        <v>1</v>
      </c>
      <c r="C27" s="2">
        <f>работа4!D6</f>
        <v>1</v>
      </c>
      <c r="D27" s="2">
        <f>работа4!E6</f>
        <v>0</v>
      </c>
      <c r="E27" s="2">
        <f>работа4!F6</f>
        <v>1</v>
      </c>
      <c r="F27" s="2">
        <f>работа4!G6</f>
        <v>0</v>
      </c>
      <c r="G27" s="2">
        <f>работа4!H6</f>
        <v>1</v>
      </c>
      <c r="H27" s="2">
        <f>работа4!I6</f>
        <v>1</v>
      </c>
      <c r="I27" s="2">
        <f>работа4!J6</f>
        <v>1</v>
      </c>
      <c r="J27" s="2">
        <f>работа4!K6</f>
        <v>1</v>
      </c>
      <c r="K27" s="2">
        <f>работа4!L6</f>
        <v>1</v>
      </c>
      <c r="L27" s="2">
        <f>работа4!M6</f>
        <v>1</v>
      </c>
      <c r="M27" s="2">
        <f>работа4!N6</f>
        <v>0</v>
      </c>
      <c r="N27" s="2">
        <f>работа4!O6</f>
        <v>1</v>
      </c>
      <c r="O27" s="2">
        <f>работа4!P6</f>
        <v>1</v>
      </c>
      <c r="P27" s="168">
        <f>работа4!Q6</f>
        <v>11</v>
      </c>
      <c r="Q27" s="2">
        <f>работа4!R6</f>
        <v>1</v>
      </c>
      <c r="R27" s="2">
        <f>работа4!S6</f>
        <v>1</v>
      </c>
      <c r="S27" s="2">
        <f>работа4!T6</f>
        <v>0</v>
      </c>
      <c r="T27" s="2">
        <f>работа4!U6</f>
        <v>1</v>
      </c>
      <c r="U27" s="2">
        <f>работа4!V6</f>
        <v>0</v>
      </c>
      <c r="V27" s="168">
        <f>работа4!W6</f>
        <v>3</v>
      </c>
      <c r="W27" s="2">
        <f>работа4!X6</f>
        <v>1</v>
      </c>
      <c r="X27" s="2">
        <f>работа4!Y6</f>
        <v>0</v>
      </c>
      <c r="Y27" s="2">
        <f>работа4!Z6</f>
        <v>0</v>
      </c>
      <c r="Z27" s="2">
        <f>работа4!AA6</f>
        <v>0</v>
      </c>
      <c r="AA27" s="2">
        <f>работа4!AB6</f>
        <v>0</v>
      </c>
      <c r="AB27" s="2">
        <f>работа4!AC6</f>
        <v>0</v>
      </c>
      <c r="AC27" s="168">
        <f>работа4!AD6</f>
        <v>1</v>
      </c>
      <c r="AD27" s="168">
        <f>работа4!AE6</f>
        <v>15</v>
      </c>
      <c r="AE27" s="168">
        <v>2</v>
      </c>
    </row>
    <row r="28" spans="1:31" x14ac:dyDescent="0.25">
      <c r="A28" s="116">
        <f>содержание!C9</f>
        <v>44589</v>
      </c>
      <c r="B28" s="2">
        <f>работа5!C6</f>
        <v>1</v>
      </c>
      <c r="C28" s="2">
        <f>работа5!D6</f>
        <v>1</v>
      </c>
      <c r="D28" s="2">
        <f>работа5!E6</f>
        <v>1</v>
      </c>
      <c r="E28" s="2">
        <f>работа5!F6</f>
        <v>1</v>
      </c>
      <c r="F28" s="2">
        <f>работа5!G6</f>
        <v>0</v>
      </c>
      <c r="G28" s="2">
        <f>работа5!H6</f>
        <v>1</v>
      </c>
      <c r="H28" s="2">
        <f>работа5!I6</f>
        <v>1</v>
      </c>
      <c r="I28" s="2">
        <f>работа5!J6</f>
        <v>1</v>
      </c>
      <c r="J28" s="2">
        <f>работа5!K6</f>
        <v>1</v>
      </c>
      <c r="K28" s="2">
        <f>работа5!L6</f>
        <v>1</v>
      </c>
      <c r="L28" s="2">
        <f>работа5!M6</f>
        <v>1</v>
      </c>
      <c r="M28" s="2">
        <f>работа5!N6</f>
        <v>1</v>
      </c>
      <c r="N28" s="2">
        <f>работа5!O6</f>
        <v>1</v>
      </c>
      <c r="O28" s="2">
        <f>работа5!P6</f>
        <v>0</v>
      </c>
      <c r="P28" s="168">
        <f>работа5!Q6</f>
        <v>12</v>
      </c>
      <c r="Q28" s="2">
        <f>работа5!R6</f>
        <v>1</v>
      </c>
      <c r="R28" s="2">
        <f>работа5!S6</f>
        <v>1</v>
      </c>
      <c r="S28" s="2">
        <f>работа5!T6</f>
        <v>1</v>
      </c>
      <c r="T28" s="2">
        <f>работа5!U6</f>
        <v>1</v>
      </c>
      <c r="U28" s="2">
        <f>работа5!V6</f>
        <v>0</v>
      </c>
      <c r="V28" s="168">
        <f>работа5!W6</f>
        <v>4</v>
      </c>
      <c r="W28" s="2">
        <f>работа5!X6</f>
        <v>0</v>
      </c>
      <c r="X28" s="2">
        <f>работа5!Y6</f>
        <v>0</v>
      </c>
      <c r="Y28" s="2">
        <f>работа5!Z6</f>
        <v>0</v>
      </c>
      <c r="Z28" s="2">
        <f>работа5!AA6</f>
        <v>0</v>
      </c>
      <c r="AA28" s="2">
        <f>работа5!AB6</f>
        <v>0</v>
      </c>
      <c r="AB28" s="2">
        <f>работа5!AC6</f>
        <v>0</v>
      </c>
      <c r="AC28" s="168">
        <f>работа5!AD6</f>
        <v>0</v>
      </c>
      <c r="AD28" s="168">
        <f>работа5!AE6</f>
        <v>16</v>
      </c>
      <c r="AE28" s="168">
        <v>2</v>
      </c>
    </row>
    <row r="29" spans="1:31" x14ac:dyDescent="0.25">
      <c r="A29" s="116">
        <f>содержание!C10</f>
        <v>44630</v>
      </c>
      <c r="B29" s="2">
        <f>работа6!C6</f>
        <v>1</v>
      </c>
      <c r="C29" s="2">
        <f>работа6!D6</f>
        <v>1</v>
      </c>
      <c r="D29" s="2">
        <f>работа6!E6</f>
        <v>1</v>
      </c>
      <c r="E29" s="2">
        <f>работа6!F6</f>
        <v>1</v>
      </c>
      <c r="F29" s="2">
        <f>работа6!G6</f>
        <v>1</v>
      </c>
      <c r="G29" s="2">
        <f>работа6!H6</f>
        <v>1</v>
      </c>
      <c r="H29" s="2">
        <f>работа6!I6</f>
        <v>1</v>
      </c>
      <c r="I29" s="2">
        <f>работа6!J6</f>
        <v>1</v>
      </c>
      <c r="J29" s="2">
        <f>работа6!K6</f>
        <v>1</v>
      </c>
      <c r="K29" s="2">
        <f>работа6!L6</f>
        <v>0</v>
      </c>
      <c r="L29" s="2">
        <f>работа6!M6</f>
        <v>0</v>
      </c>
      <c r="M29" s="2">
        <f>работа6!N6</f>
        <v>1</v>
      </c>
      <c r="N29" s="2">
        <f>работа6!O6</f>
        <v>1</v>
      </c>
      <c r="O29" s="2">
        <f>работа6!P6</f>
        <v>1</v>
      </c>
      <c r="P29" s="168">
        <f>работа6!Q6</f>
        <v>12</v>
      </c>
      <c r="Q29" s="2">
        <f>работа6!R6</f>
        <v>1</v>
      </c>
      <c r="R29" s="2">
        <f>работа6!S6</f>
        <v>1</v>
      </c>
      <c r="S29" s="2">
        <f>работа6!T6</f>
        <v>1</v>
      </c>
      <c r="T29" s="2">
        <f>работа6!U6</f>
        <v>0</v>
      </c>
      <c r="U29" s="2">
        <f>работа6!V6</f>
        <v>1</v>
      </c>
      <c r="V29" s="168">
        <f>работа6!W6</f>
        <v>4</v>
      </c>
      <c r="W29" s="2">
        <f>работа6!X6</f>
        <v>2</v>
      </c>
      <c r="X29" s="2">
        <f>работа6!Y6</f>
        <v>0</v>
      </c>
      <c r="Y29" s="2">
        <f>работа6!Z6</f>
        <v>0</v>
      </c>
      <c r="Z29" s="2">
        <f>работа6!AA6</f>
        <v>0</v>
      </c>
      <c r="AA29" s="2">
        <f>работа6!AB6</f>
        <v>0</v>
      </c>
      <c r="AB29" s="2">
        <f>работа6!AC6</f>
        <v>0</v>
      </c>
      <c r="AC29" s="168">
        <f>работа6!AD6</f>
        <v>2</v>
      </c>
      <c r="AD29" s="168">
        <f>работа6!AE6</f>
        <v>18</v>
      </c>
      <c r="AE29" s="168">
        <f>работа6!AF6</f>
        <v>0</v>
      </c>
    </row>
    <row r="30" spans="1:31" x14ac:dyDescent="0.25">
      <c r="A30" s="116">
        <f>содержание!C11</f>
        <v>0</v>
      </c>
      <c r="B30" s="2">
        <f>работа7!C6</f>
        <v>0</v>
      </c>
      <c r="C30" s="2">
        <f>работа7!D6</f>
        <v>0</v>
      </c>
      <c r="D30" s="2">
        <f>работа7!E6</f>
        <v>0</v>
      </c>
      <c r="E30" s="2">
        <f>работа7!F6</f>
        <v>0</v>
      </c>
      <c r="F30" s="2">
        <f>работа7!G6</f>
        <v>0</v>
      </c>
      <c r="G30" s="2">
        <f>работа7!H6</f>
        <v>0</v>
      </c>
      <c r="H30" s="2">
        <f>работа7!I6</f>
        <v>0</v>
      </c>
      <c r="I30" s="2">
        <f>работа7!J6</f>
        <v>0</v>
      </c>
      <c r="J30" s="2">
        <f>работа7!K6</f>
        <v>0</v>
      </c>
      <c r="K30" s="2">
        <f>работа7!L6</f>
        <v>0</v>
      </c>
      <c r="L30" s="2">
        <f>работа7!M6</f>
        <v>0</v>
      </c>
      <c r="M30" s="2">
        <f>работа7!N6</f>
        <v>0</v>
      </c>
      <c r="N30" s="2">
        <f>работа7!O6</f>
        <v>0</v>
      </c>
      <c r="O30" s="2">
        <f>работа7!P6</f>
        <v>0</v>
      </c>
      <c r="P30" s="168">
        <f>работа7!Q6</f>
        <v>0</v>
      </c>
      <c r="Q30" s="2">
        <f>работа7!R6</f>
        <v>0</v>
      </c>
      <c r="R30" s="2">
        <f>работа7!S6</f>
        <v>0</v>
      </c>
      <c r="S30" s="2">
        <f>работа7!T6</f>
        <v>0</v>
      </c>
      <c r="T30" s="2">
        <f>работа7!U6</f>
        <v>0</v>
      </c>
      <c r="U30" s="2">
        <f>работа7!V6</f>
        <v>0</v>
      </c>
      <c r="V30" s="168">
        <f>работа7!X6</f>
        <v>0</v>
      </c>
      <c r="W30" s="2">
        <f>работа7!Y6</f>
        <v>0</v>
      </c>
      <c r="X30" s="2">
        <f>работа7!Z6</f>
        <v>0</v>
      </c>
      <c r="Y30" s="2">
        <f>работа7!AA6</f>
        <v>0</v>
      </c>
      <c r="Z30" s="2">
        <f>работа7!AB6</f>
        <v>0</v>
      </c>
      <c r="AA30" s="2">
        <f>работа7!AC6</f>
        <v>0</v>
      </c>
      <c r="AB30" s="2">
        <f>работа7!AD6</f>
        <v>0</v>
      </c>
      <c r="AC30" s="168">
        <f>работа7!AE6</f>
        <v>0</v>
      </c>
      <c r="AD30" s="168">
        <f>работа7!AF6</f>
        <v>0</v>
      </c>
      <c r="AE30" s="168">
        <f>работа7!AG6</f>
        <v>0</v>
      </c>
    </row>
    <row r="31" spans="1:31" ht="15.75" thickBot="1" x14ac:dyDescent="0.3">
      <c r="A31" s="116">
        <f>содержание!C12</f>
        <v>0</v>
      </c>
      <c r="B31" s="118">
        <f>работа8!C$6</f>
        <v>0</v>
      </c>
      <c r="C31" s="118">
        <f>работа8!D6</f>
        <v>0</v>
      </c>
      <c r="D31" s="118">
        <f>работа8!E6</f>
        <v>0</v>
      </c>
      <c r="E31" s="118">
        <f>работа8!F6</f>
        <v>0</v>
      </c>
      <c r="F31" s="118">
        <f>работа8!G6</f>
        <v>0</v>
      </c>
      <c r="G31" s="118">
        <f>работа8!H6</f>
        <v>0</v>
      </c>
      <c r="H31" s="118">
        <f>работа8!I6</f>
        <v>0</v>
      </c>
      <c r="I31" s="118">
        <f>работа8!J6</f>
        <v>0</v>
      </c>
      <c r="J31" s="118">
        <f>работа8!K6</f>
        <v>0</v>
      </c>
      <c r="K31" s="118">
        <f>работа8!L6</f>
        <v>0</v>
      </c>
      <c r="L31" s="118">
        <f>работа8!M6</f>
        <v>0</v>
      </c>
      <c r="M31" s="118">
        <f>работа8!N6</f>
        <v>0</v>
      </c>
      <c r="N31" s="118">
        <f>работа8!O6</f>
        <v>0</v>
      </c>
      <c r="O31" s="118">
        <f>работа8!P6</f>
        <v>0</v>
      </c>
      <c r="P31" s="85">
        <f>работа8!Q6</f>
        <v>0</v>
      </c>
      <c r="Q31" s="118">
        <f>работа8!R6</f>
        <v>0</v>
      </c>
      <c r="R31" s="118">
        <f>работа8!S6</f>
        <v>0</v>
      </c>
      <c r="S31" s="118">
        <f>работа8!T6</f>
        <v>0</v>
      </c>
      <c r="T31" s="118">
        <f>работа8!U6</f>
        <v>0</v>
      </c>
      <c r="U31" s="118">
        <f>работа8!V6</f>
        <v>0</v>
      </c>
      <c r="V31" s="85">
        <f>работа8!X6</f>
        <v>0</v>
      </c>
      <c r="W31" s="118">
        <f>работа8!Y6</f>
        <v>0</v>
      </c>
      <c r="X31" s="118">
        <f>работа8!Z6</f>
        <v>0</v>
      </c>
      <c r="Y31" s="118">
        <f>работа8!AA6</f>
        <v>0</v>
      </c>
      <c r="Z31" s="118">
        <f>работа8!AB6</f>
        <v>0</v>
      </c>
      <c r="AA31" s="118">
        <f>работа8!AC6</f>
        <v>0</v>
      </c>
      <c r="AB31" s="118">
        <f>работа8!AD6</f>
        <v>0</v>
      </c>
      <c r="AC31" s="85">
        <f>работа8!AE6</f>
        <v>0</v>
      </c>
      <c r="AD31" s="85">
        <f>работа8!AF6</f>
        <v>0</v>
      </c>
      <c r="AE31" s="85">
        <f>работа8!AG6</f>
        <v>0</v>
      </c>
    </row>
    <row r="32" spans="1:31" ht="15.75" thickBot="1" x14ac:dyDescent="0.3">
      <c r="A32" s="116">
        <f>содержание!C13</f>
        <v>0</v>
      </c>
      <c r="B32" s="118">
        <f>работа9!C$6</f>
        <v>0</v>
      </c>
      <c r="C32" s="118">
        <f>работа9!D$6</f>
        <v>0</v>
      </c>
      <c r="D32" s="118">
        <f>работа9!E$6</f>
        <v>0</v>
      </c>
      <c r="E32" s="118">
        <f>работа9!F$6</f>
        <v>0</v>
      </c>
      <c r="F32" s="118">
        <f>работа9!G$6</f>
        <v>0</v>
      </c>
      <c r="G32" s="118">
        <f>работа9!H$6</f>
        <v>0</v>
      </c>
      <c r="H32" s="118">
        <f>работа9!I$6</f>
        <v>0</v>
      </c>
      <c r="I32" s="118">
        <f>работа9!J$6</f>
        <v>0</v>
      </c>
      <c r="J32" s="118">
        <f>работа9!K$6</f>
        <v>0</v>
      </c>
      <c r="K32" s="118">
        <f>работа9!L$6</f>
        <v>0</v>
      </c>
      <c r="L32" s="118">
        <f>работа9!M$6</f>
        <v>0</v>
      </c>
      <c r="M32" s="118">
        <f>работа9!N$6</f>
        <v>0</v>
      </c>
      <c r="N32" s="118">
        <f>работа9!O$6</f>
        <v>0</v>
      </c>
      <c r="O32" s="118">
        <f>работа9!P$6</f>
        <v>0</v>
      </c>
      <c r="P32" s="85">
        <f>работа9!Q$6</f>
        <v>0</v>
      </c>
      <c r="Q32" s="118">
        <f>работа9!R$6</f>
        <v>0</v>
      </c>
      <c r="R32" s="118">
        <f>работа9!S$6</f>
        <v>0</v>
      </c>
      <c r="S32" s="118">
        <f>работа9!T$6</f>
        <v>0</v>
      </c>
      <c r="T32" s="118">
        <f>работа9!U$6</f>
        <v>0</v>
      </c>
      <c r="U32" s="118">
        <f>работа9!V$6</f>
        <v>0</v>
      </c>
      <c r="V32" s="85">
        <f>работа9!X$6</f>
        <v>0</v>
      </c>
      <c r="W32" s="118">
        <f>работа9!Y$6</f>
        <v>0</v>
      </c>
      <c r="X32" s="118">
        <f>работа9!Z$6</f>
        <v>0</v>
      </c>
      <c r="Y32" s="118">
        <f>работа9!AA$6</f>
        <v>0</v>
      </c>
      <c r="Z32" s="118">
        <f>работа9!AB$6</f>
        <v>0</v>
      </c>
      <c r="AA32" s="118">
        <f>работа9!AC$6</f>
        <v>0</v>
      </c>
      <c r="AB32" s="118">
        <f>работа9!AD$6</f>
        <v>0</v>
      </c>
      <c r="AC32" s="85">
        <f>работа9!AE$6</f>
        <v>0</v>
      </c>
      <c r="AD32" s="85">
        <f>работа9!AF$6</f>
        <v>0</v>
      </c>
      <c r="AE32" s="85">
        <f>работа9!AG$6</f>
        <v>0</v>
      </c>
    </row>
    <row r="33" spans="1:31" ht="15.75" thickBot="1" x14ac:dyDescent="0.3">
      <c r="A33" s="116">
        <f>содержание!C14</f>
        <v>0</v>
      </c>
      <c r="B33" s="118">
        <f>работа10!C$6</f>
        <v>0</v>
      </c>
      <c r="C33" s="118">
        <f>работа10!D$6</f>
        <v>0</v>
      </c>
      <c r="D33" s="118">
        <f>работа10!E$6</f>
        <v>0</v>
      </c>
      <c r="E33" s="118">
        <f>работа10!F$6</f>
        <v>0</v>
      </c>
      <c r="F33" s="118">
        <f>работа10!G$6</f>
        <v>0</v>
      </c>
      <c r="G33" s="118">
        <f>работа10!H$6</f>
        <v>0</v>
      </c>
      <c r="H33" s="118">
        <f>работа10!I$6</f>
        <v>0</v>
      </c>
      <c r="I33" s="118">
        <f>работа10!J$6</f>
        <v>0</v>
      </c>
      <c r="J33" s="118">
        <f>работа10!K$6</f>
        <v>0</v>
      </c>
      <c r="K33" s="118">
        <f>работа10!L$6</f>
        <v>0</v>
      </c>
      <c r="L33" s="118">
        <f>работа10!M$6</f>
        <v>0</v>
      </c>
      <c r="M33" s="118">
        <f>работа10!N$6</f>
        <v>0</v>
      </c>
      <c r="N33" s="118">
        <f>работа10!O$6</f>
        <v>0</v>
      </c>
      <c r="O33" s="118">
        <f>работа10!P$6</f>
        <v>0</v>
      </c>
      <c r="P33" s="85">
        <f>работа10!Q$6</f>
        <v>0</v>
      </c>
      <c r="Q33" s="118">
        <f>работа10!R$6</f>
        <v>0</v>
      </c>
      <c r="R33" s="118">
        <f>работа10!S$6</f>
        <v>0</v>
      </c>
      <c r="S33" s="118">
        <f>работа10!T$6</f>
        <v>0</v>
      </c>
      <c r="T33" s="118">
        <f>работа10!U$6</f>
        <v>0</v>
      </c>
      <c r="U33" s="118">
        <f>работа10!V$6</f>
        <v>0</v>
      </c>
      <c r="V33" s="85">
        <f>работа10!X$6</f>
        <v>0</v>
      </c>
      <c r="W33" s="118">
        <f>работа10!Y$6</f>
        <v>0</v>
      </c>
      <c r="X33" s="118">
        <f>работа10!Z$6</f>
        <v>0</v>
      </c>
      <c r="Y33" s="118">
        <f>работа10!AA$6</f>
        <v>0</v>
      </c>
      <c r="Z33" s="118">
        <f>работа10!AB$6</f>
        <v>0</v>
      </c>
      <c r="AA33" s="118">
        <f>работа10!AC$6</f>
        <v>0</v>
      </c>
      <c r="AB33" s="118">
        <f>работа10!AD$6</f>
        <v>0</v>
      </c>
      <c r="AC33" s="85">
        <f>работа10!AE$6</f>
        <v>0</v>
      </c>
      <c r="AD33" s="85">
        <f>работа10!AF$6</f>
        <v>0</v>
      </c>
      <c r="AE33" s="85">
        <f>работа10!AG$6</f>
        <v>0</v>
      </c>
    </row>
    <row r="34" spans="1:31" x14ac:dyDescent="0.25">
      <c r="A34" s="4" t="s">
        <v>7</v>
      </c>
      <c r="B34" s="117">
        <f>AVERAGE(B24:B31)</f>
        <v>0.75</v>
      </c>
      <c r="C34" s="117">
        <f t="shared" ref="C34:O34" si="2">AVERAGE(C24:C31)</f>
        <v>0.75</v>
      </c>
      <c r="D34" s="117">
        <f t="shared" si="2"/>
        <v>0.625</v>
      </c>
      <c r="E34" s="117">
        <f t="shared" si="2"/>
        <v>0.625</v>
      </c>
      <c r="F34" s="117">
        <f t="shared" si="2"/>
        <v>0.125</v>
      </c>
      <c r="G34" s="117">
        <f t="shared" si="2"/>
        <v>0.625</v>
      </c>
      <c r="H34" s="117">
        <f t="shared" si="2"/>
        <v>0.625</v>
      </c>
      <c r="I34" s="117">
        <f t="shared" si="2"/>
        <v>0.75</v>
      </c>
      <c r="J34" s="117">
        <f t="shared" si="2"/>
        <v>0.5</v>
      </c>
      <c r="K34" s="117">
        <f t="shared" si="2"/>
        <v>0.5</v>
      </c>
      <c r="L34" s="117">
        <f t="shared" si="2"/>
        <v>0.625</v>
      </c>
      <c r="M34" s="117">
        <f t="shared" si="2"/>
        <v>0.5</v>
      </c>
      <c r="N34" s="117">
        <f t="shared" si="2"/>
        <v>0.625</v>
      </c>
      <c r="O34" s="117">
        <f t="shared" si="2"/>
        <v>0.5</v>
      </c>
      <c r="P34" s="117"/>
      <c r="Q34" s="117">
        <f t="shared" ref="Q34:U34" si="3">AVERAGE(Q24:Q31)</f>
        <v>0.75</v>
      </c>
      <c r="R34" s="117">
        <f t="shared" si="3"/>
        <v>0.75</v>
      </c>
      <c r="S34" s="117">
        <f t="shared" si="3"/>
        <v>0.375</v>
      </c>
      <c r="T34" s="117">
        <f t="shared" si="3"/>
        <v>0.625</v>
      </c>
      <c r="U34" s="117">
        <f t="shared" si="3"/>
        <v>0.25</v>
      </c>
      <c r="V34" s="117"/>
      <c r="W34" s="117">
        <f t="shared" ref="W34:AC34" si="4">AVERAGE(W24:W31)</f>
        <v>0.875</v>
      </c>
      <c r="X34" s="117">
        <f t="shared" si="4"/>
        <v>0</v>
      </c>
      <c r="Y34" s="117">
        <f t="shared" si="4"/>
        <v>0</v>
      </c>
      <c r="Z34" s="117">
        <f t="shared" si="4"/>
        <v>0</v>
      </c>
      <c r="AA34" s="117">
        <f t="shared" si="4"/>
        <v>0</v>
      </c>
      <c r="AB34" s="117">
        <f t="shared" si="4"/>
        <v>0</v>
      </c>
      <c r="AC34" s="117">
        <f t="shared" si="4"/>
        <v>0.875</v>
      </c>
      <c r="AD34" s="283" t="s">
        <v>91</v>
      </c>
      <c r="AE34" s="284"/>
    </row>
    <row r="35" spans="1:3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285"/>
      <c r="AE35" s="286"/>
    </row>
    <row r="36" spans="1:31" x14ac:dyDescent="0.25">
      <c r="A36" s="1"/>
      <c r="B36" s="287" t="s">
        <v>89</v>
      </c>
      <c r="C36" s="288"/>
      <c r="D36" s="288"/>
      <c r="E36" s="288"/>
      <c r="F36" s="288"/>
      <c r="G36" s="288"/>
      <c r="H36" s="288"/>
      <c r="I36" s="288"/>
      <c r="J36" s="289"/>
      <c r="K36" s="1"/>
      <c r="L36" s="1"/>
      <c r="M36" s="1"/>
      <c r="N36" s="1"/>
      <c r="O36" s="1"/>
      <c r="P36" s="1"/>
      <c r="Q36" s="1"/>
      <c r="R36" s="1"/>
      <c r="S36" s="287" t="s">
        <v>90</v>
      </c>
      <c r="T36" s="288"/>
      <c r="U36" s="288"/>
      <c r="V36" s="288"/>
      <c r="W36" s="288"/>
      <c r="X36" s="288"/>
      <c r="Y36" s="288"/>
      <c r="Z36" s="288"/>
      <c r="AA36" s="288"/>
      <c r="AB36" s="289"/>
      <c r="AC36" s="1"/>
      <c r="AD36" s="285"/>
      <c r="AE36" s="286"/>
    </row>
    <row r="37" spans="1:31" ht="29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285"/>
      <c r="AE37" s="286"/>
    </row>
    <row r="39" spans="1:31" ht="15.75" thickBot="1" x14ac:dyDescent="0.3"/>
    <row r="40" spans="1:31" x14ac:dyDescent="0.25">
      <c r="A40" s="69" t="str">
        <f>сводные_таблицы!C6</f>
        <v>Дрожжин А</v>
      </c>
      <c r="B40" s="273" t="s">
        <v>1</v>
      </c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  <c r="O40" s="274"/>
      <c r="P40" s="274"/>
      <c r="Q40" s="274"/>
      <c r="R40" s="274"/>
      <c r="S40" s="274"/>
      <c r="T40" s="274"/>
      <c r="U40" s="274"/>
      <c r="V40" s="162"/>
      <c r="W40" s="273" t="s">
        <v>46</v>
      </c>
      <c r="X40" s="274"/>
      <c r="Y40" s="274"/>
      <c r="Z40" s="274"/>
      <c r="AA40" s="274"/>
      <c r="AB40" s="274"/>
      <c r="AC40" s="3"/>
      <c r="AD40" s="275" t="s">
        <v>3</v>
      </c>
      <c r="AE40" s="278" t="s">
        <v>88</v>
      </c>
    </row>
    <row r="41" spans="1:31" x14ac:dyDescent="0.25">
      <c r="A41" s="2"/>
      <c r="B41" s="279" t="s">
        <v>71</v>
      </c>
      <c r="C41" s="280"/>
      <c r="D41" s="280"/>
      <c r="E41" s="280"/>
      <c r="F41" s="280"/>
      <c r="G41" s="280"/>
      <c r="H41" s="280"/>
      <c r="I41" s="280"/>
      <c r="J41" s="163"/>
      <c r="K41" s="280"/>
      <c r="L41" s="280"/>
      <c r="M41" s="280"/>
      <c r="N41" s="280"/>
      <c r="O41" s="280"/>
      <c r="P41" s="281" t="s">
        <v>4</v>
      </c>
      <c r="Q41" s="280" t="s">
        <v>69</v>
      </c>
      <c r="R41" s="280"/>
      <c r="S41" s="280"/>
      <c r="T41" s="280"/>
      <c r="U41" s="280"/>
      <c r="V41" s="290" t="s">
        <v>4</v>
      </c>
      <c r="W41" s="287" t="s">
        <v>71</v>
      </c>
      <c r="X41" s="288"/>
      <c r="Y41" s="288"/>
      <c r="Z41" s="288" t="s">
        <v>73</v>
      </c>
      <c r="AA41" s="288"/>
      <c r="AB41" s="289"/>
      <c r="AC41" s="5"/>
      <c r="AD41" s="276"/>
      <c r="AE41" s="278"/>
    </row>
    <row r="42" spans="1:31" ht="15.75" thickBot="1" x14ac:dyDescent="0.3">
      <c r="A42" s="2" t="s">
        <v>5</v>
      </c>
      <c r="B42" s="119">
        <v>1</v>
      </c>
      <c r="C42" s="119">
        <v>2</v>
      </c>
      <c r="D42" s="119">
        <v>3</v>
      </c>
      <c r="E42" s="119">
        <v>4</v>
      </c>
      <c r="F42" s="119">
        <v>5</v>
      </c>
      <c r="G42" s="119">
        <v>6</v>
      </c>
      <c r="H42" s="119">
        <v>7</v>
      </c>
      <c r="I42" s="119">
        <v>8</v>
      </c>
      <c r="J42" s="119">
        <v>9</v>
      </c>
      <c r="K42" s="119">
        <v>10</v>
      </c>
      <c r="L42" s="119">
        <v>11</v>
      </c>
      <c r="M42" s="119">
        <v>12</v>
      </c>
      <c r="N42" s="119">
        <v>13</v>
      </c>
      <c r="O42" s="119">
        <v>14</v>
      </c>
      <c r="P42" s="282"/>
      <c r="Q42" s="119">
        <v>15</v>
      </c>
      <c r="R42" s="119">
        <v>16</v>
      </c>
      <c r="S42" s="119">
        <v>17</v>
      </c>
      <c r="T42" s="119">
        <v>18</v>
      </c>
      <c r="U42" s="119">
        <v>19</v>
      </c>
      <c r="V42" s="291"/>
      <c r="W42" s="119">
        <v>1</v>
      </c>
      <c r="X42" s="119">
        <v>2</v>
      </c>
      <c r="Y42" s="119">
        <v>3</v>
      </c>
      <c r="Z42" s="119">
        <v>4</v>
      </c>
      <c r="AA42" s="119">
        <v>5</v>
      </c>
      <c r="AB42" s="119">
        <v>6</v>
      </c>
      <c r="AC42" s="6" t="s">
        <v>4</v>
      </c>
      <c r="AD42" s="277"/>
      <c r="AE42" s="278"/>
    </row>
    <row r="43" spans="1:31" x14ac:dyDescent="0.25">
      <c r="A43" s="116">
        <f>содержание!C5</f>
        <v>44462</v>
      </c>
      <c r="B43" s="120">
        <f>работа1!C7</f>
        <v>0</v>
      </c>
      <c r="C43" s="120">
        <f>работа1!D7</f>
        <v>0</v>
      </c>
      <c r="D43" s="120">
        <f>работа1!E7</f>
        <v>1</v>
      </c>
      <c r="E43" s="120">
        <f>работа1!F7</f>
        <v>0</v>
      </c>
      <c r="F43" s="120">
        <f>работа1!G7</f>
        <v>0</v>
      </c>
      <c r="G43" s="120">
        <f>работа1!H7</f>
        <v>0</v>
      </c>
      <c r="H43" s="120">
        <f>работа1!I7</f>
        <v>1</v>
      </c>
      <c r="I43" s="120">
        <f>работа1!J7</f>
        <v>0</v>
      </c>
      <c r="J43" s="120">
        <f>работа1!K7</f>
        <v>0</v>
      </c>
      <c r="K43" s="120">
        <f>работа1!L7</f>
        <v>0</v>
      </c>
      <c r="L43" s="120">
        <f>работа1!M7</f>
        <v>1</v>
      </c>
      <c r="M43" s="120">
        <f>работа1!N7</f>
        <v>0</v>
      </c>
      <c r="N43" s="120">
        <f>работа1!O7</f>
        <v>0</v>
      </c>
      <c r="O43" s="120">
        <f>работа1!P7</f>
        <v>0</v>
      </c>
      <c r="P43" s="167">
        <f>работа1!Q7</f>
        <v>3</v>
      </c>
      <c r="Q43" s="120">
        <f>работа1!R7</f>
        <v>1</v>
      </c>
      <c r="R43" s="120">
        <f>работа1!S7</f>
        <v>1</v>
      </c>
      <c r="S43" s="120">
        <f>работа1!T7</f>
        <v>0</v>
      </c>
      <c r="T43" s="120">
        <f>работа1!U7</f>
        <v>0</v>
      </c>
      <c r="U43" s="120">
        <f>работа1!V7</f>
        <v>0</v>
      </c>
      <c r="V43" s="167">
        <f>работа1!W7</f>
        <v>2</v>
      </c>
      <c r="W43" s="120">
        <f>работа1!X7</f>
        <v>0</v>
      </c>
      <c r="X43" s="120">
        <f>работа1!Y7</f>
        <v>0</v>
      </c>
      <c r="Y43" s="120">
        <f>работа1!Z7</f>
        <v>0</v>
      </c>
      <c r="Z43" s="120">
        <f>работа1!AA7</f>
        <v>0</v>
      </c>
      <c r="AA43" s="120">
        <f>работа1!AB7</f>
        <v>0</v>
      </c>
      <c r="AB43" s="120">
        <f>работа1!AC7</f>
        <v>0</v>
      </c>
      <c r="AC43" s="167">
        <f>работа1!AD7</f>
        <v>0</v>
      </c>
      <c r="AD43" s="167">
        <f>работа1!AE7</f>
        <v>5</v>
      </c>
      <c r="AE43" s="169"/>
    </row>
    <row r="44" spans="1:31" x14ac:dyDescent="0.25">
      <c r="A44" s="116">
        <f>содержание!C6</f>
        <v>44483</v>
      </c>
      <c r="B44" s="2">
        <f>работа2!C7</f>
        <v>0</v>
      </c>
      <c r="C44" s="2">
        <f>работа2!D7</f>
        <v>0</v>
      </c>
      <c r="D44" s="2">
        <f>работа2!E7</f>
        <v>1</v>
      </c>
      <c r="E44" s="2">
        <f>работа2!F7</f>
        <v>1</v>
      </c>
      <c r="F44" s="2">
        <f>работа2!G7</f>
        <v>0</v>
      </c>
      <c r="G44" s="2">
        <f>работа2!H7</f>
        <v>0</v>
      </c>
      <c r="H44" s="2">
        <f>работа2!I7</f>
        <v>0</v>
      </c>
      <c r="I44" s="2">
        <f>работа2!J7</f>
        <v>1</v>
      </c>
      <c r="J44" s="2">
        <f>работа2!K7</f>
        <v>1</v>
      </c>
      <c r="K44" s="2">
        <f>работа2!L7</f>
        <v>1</v>
      </c>
      <c r="L44" s="2">
        <f>работа2!M7</f>
        <v>1</v>
      </c>
      <c r="M44" s="2">
        <f>работа2!N7</f>
        <v>0</v>
      </c>
      <c r="N44" s="2">
        <f>работа2!O7</f>
        <v>1</v>
      </c>
      <c r="O44" s="2">
        <f>работа2!P7</f>
        <v>1</v>
      </c>
      <c r="P44" s="168">
        <f>работа2!Q7</f>
        <v>8</v>
      </c>
      <c r="Q44" s="2">
        <f>работа2!R7</f>
        <v>1</v>
      </c>
      <c r="R44" s="2">
        <f>работа2!S7</f>
        <v>1</v>
      </c>
      <c r="S44" s="2">
        <f>работа2!T7</f>
        <v>0</v>
      </c>
      <c r="T44" s="2">
        <f>работа2!U7</f>
        <v>0</v>
      </c>
      <c r="U44" s="2">
        <f>работа2!V7</f>
        <v>1</v>
      </c>
      <c r="V44" s="168">
        <f>работа2!W7</f>
        <v>3</v>
      </c>
      <c r="W44" s="2">
        <f>работа2!X7</f>
        <v>0</v>
      </c>
      <c r="X44" s="2">
        <f>работа2!Y7</f>
        <v>0</v>
      </c>
      <c r="Y44" s="2">
        <f>работа2!Z7</f>
        <v>0</v>
      </c>
      <c r="Z44" s="2">
        <f>работа2!AA7</f>
        <v>0</v>
      </c>
      <c r="AA44" s="2">
        <f>работа2!AB7</f>
        <v>0</v>
      </c>
      <c r="AB44" s="2">
        <f>работа2!AC7</f>
        <v>0</v>
      </c>
      <c r="AC44" s="168">
        <f>работа2!AD7</f>
        <v>0</v>
      </c>
      <c r="AD44" s="168">
        <f>работа2!AE7</f>
        <v>11</v>
      </c>
      <c r="AE44" s="170">
        <v>3</v>
      </c>
    </row>
    <row r="45" spans="1:31" x14ac:dyDescent="0.25">
      <c r="A45" s="116">
        <f>содержание!C7</f>
        <v>44518</v>
      </c>
      <c r="B45" s="2">
        <f>работа3!C7</f>
        <v>1</v>
      </c>
      <c r="C45" s="2">
        <f>работа3!D7</f>
        <v>1</v>
      </c>
      <c r="D45" s="2">
        <f>работа3!E7</f>
        <v>1</v>
      </c>
      <c r="E45" s="2">
        <f>работа3!F7</f>
        <v>1</v>
      </c>
      <c r="F45" s="2">
        <f>работа3!G7</f>
        <v>0</v>
      </c>
      <c r="G45" s="2">
        <f>работа3!H7</f>
        <v>0</v>
      </c>
      <c r="H45" s="2">
        <f>работа3!I7</f>
        <v>0</v>
      </c>
      <c r="I45" s="2">
        <f>работа3!J7</f>
        <v>1</v>
      </c>
      <c r="J45" s="2">
        <f>работа3!K7</f>
        <v>0</v>
      </c>
      <c r="K45" s="2">
        <f>работа3!L7</f>
        <v>0</v>
      </c>
      <c r="L45" s="2">
        <f>работа3!M7</f>
        <v>0</v>
      </c>
      <c r="M45" s="2">
        <f>работа3!N7</f>
        <v>0</v>
      </c>
      <c r="N45" s="2">
        <f>работа3!O7</f>
        <v>0</v>
      </c>
      <c r="O45" s="2">
        <f>работа3!P7</f>
        <v>0</v>
      </c>
      <c r="P45" s="168">
        <f>работа3!Q7</f>
        <v>5</v>
      </c>
      <c r="Q45" s="2">
        <f>работа3!R7</f>
        <v>1</v>
      </c>
      <c r="R45" s="2">
        <f>работа3!S7</f>
        <v>0</v>
      </c>
      <c r="S45" s="2">
        <f>работа3!T7</f>
        <v>1</v>
      </c>
      <c r="T45" s="2">
        <f>работа3!U7</f>
        <v>1</v>
      </c>
      <c r="U45" s="2">
        <f>работа3!V7</f>
        <v>0</v>
      </c>
      <c r="V45" s="168">
        <f>работа3!W7</f>
        <v>3</v>
      </c>
      <c r="W45" s="2">
        <f>работа3!X7</f>
        <v>0</v>
      </c>
      <c r="X45" s="2">
        <f>работа3!Y7</f>
        <v>0</v>
      </c>
      <c r="Y45" s="2">
        <f>работа3!Z7</f>
        <v>0</v>
      </c>
      <c r="Z45" s="2">
        <f>работа3!AA7</f>
        <v>0</v>
      </c>
      <c r="AA45" s="2">
        <f>работа3!AB7</f>
        <v>0</v>
      </c>
      <c r="AB45" s="2">
        <f>работа3!AC7</f>
        <v>0</v>
      </c>
      <c r="AC45" s="168">
        <f>работа3!AD7</f>
        <v>0</v>
      </c>
      <c r="AD45" s="168">
        <f>работа3!AE7</f>
        <v>8</v>
      </c>
      <c r="AE45" s="170">
        <v>3</v>
      </c>
    </row>
    <row r="46" spans="1:31" x14ac:dyDescent="0.25">
      <c r="A46" s="116">
        <f>содержание!C8</f>
        <v>44546</v>
      </c>
      <c r="B46" s="2">
        <f>работа4!C7</f>
        <v>1</v>
      </c>
      <c r="C46" s="2">
        <f>работа4!D7</f>
        <v>1</v>
      </c>
      <c r="D46" s="2">
        <f>работа4!E7</f>
        <v>1</v>
      </c>
      <c r="E46" s="2">
        <f>работа4!F7</f>
        <v>1</v>
      </c>
      <c r="F46" s="2">
        <f>работа4!G7</f>
        <v>0</v>
      </c>
      <c r="G46" s="2">
        <f>работа4!H7</f>
        <v>0</v>
      </c>
      <c r="H46" s="2">
        <f>работа4!I7</f>
        <v>0</v>
      </c>
      <c r="I46" s="2">
        <f>работа4!J7</f>
        <v>1</v>
      </c>
      <c r="J46" s="2">
        <f>работа4!K7</f>
        <v>0</v>
      </c>
      <c r="K46" s="2">
        <f>работа4!L7</f>
        <v>0</v>
      </c>
      <c r="L46" s="2">
        <f>работа4!M7</f>
        <v>0</v>
      </c>
      <c r="M46" s="2">
        <f>работа4!N7</f>
        <v>0</v>
      </c>
      <c r="N46" s="2">
        <f>работа4!O7</f>
        <v>0</v>
      </c>
      <c r="O46" s="2">
        <f>работа4!P7</f>
        <v>0</v>
      </c>
      <c r="P46" s="168">
        <f>работа4!Q7</f>
        <v>5</v>
      </c>
      <c r="Q46" s="2">
        <f>работа4!R7</f>
        <v>1</v>
      </c>
      <c r="R46" s="2">
        <f>работа4!S7</f>
        <v>0</v>
      </c>
      <c r="S46" s="2">
        <f>работа4!T7</f>
        <v>1</v>
      </c>
      <c r="T46" s="2">
        <f>работа4!U7</f>
        <v>1</v>
      </c>
      <c r="U46" s="2">
        <f>работа4!V7</f>
        <v>0</v>
      </c>
      <c r="V46" s="168">
        <f>работа4!W7</f>
        <v>3</v>
      </c>
      <c r="W46" s="2">
        <f>работа4!X7</f>
        <v>0</v>
      </c>
      <c r="X46" s="2">
        <f>работа4!Y7</f>
        <v>0</v>
      </c>
      <c r="Y46" s="2">
        <f>работа4!Z7</f>
        <v>0</v>
      </c>
      <c r="Z46" s="2">
        <f>работа4!AA7</f>
        <v>0</v>
      </c>
      <c r="AA46" s="2">
        <f>работа4!AB7</f>
        <v>0</v>
      </c>
      <c r="AB46" s="2">
        <f>работа4!AC7</f>
        <v>0</v>
      </c>
      <c r="AC46" s="168">
        <f>работа4!AD7</f>
        <v>0</v>
      </c>
      <c r="AD46" s="168">
        <f>работа4!AE7</f>
        <v>8</v>
      </c>
      <c r="AE46" s="170">
        <v>2</v>
      </c>
    </row>
    <row r="47" spans="1:31" x14ac:dyDescent="0.25">
      <c r="A47" s="116">
        <f>содержание!C9</f>
        <v>44589</v>
      </c>
      <c r="B47" s="2">
        <f>работа5!C7</f>
        <v>0</v>
      </c>
      <c r="C47" s="2">
        <f>работа5!D7</f>
        <v>0</v>
      </c>
      <c r="D47" s="2">
        <f>работа5!E7</f>
        <v>1</v>
      </c>
      <c r="E47" s="2">
        <f>работа5!F7</f>
        <v>0</v>
      </c>
      <c r="F47" s="2">
        <f>работа5!G7</f>
        <v>0</v>
      </c>
      <c r="G47" s="2">
        <f>работа5!H7</f>
        <v>0</v>
      </c>
      <c r="H47" s="2">
        <f>работа5!I7</f>
        <v>1</v>
      </c>
      <c r="I47" s="2">
        <f>работа5!J7</f>
        <v>0</v>
      </c>
      <c r="J47" s="2">
        <f>работа5!K7</f>
        <v>0</v>
      </c>
      <c r="K47" s="2">
        <f>работа5!L7</f>
        <v>0</v>
      </c>
      <c r="L47" s="2">
        <f>работа5!M7</f>
        <v>1</v>
      </c>
      <c r="M47" s="2">
        <f>работа5!N7</f>
        <v>0</v>
      </c>
      <c r="N47" s="2">
        <f>работа5!O7</f>
        <v>0</v>
      </c>
      <c r="O47" s="2">
        <f>работа5!P7</f>
        <v>0</v>
      </c>
      <c r="P47" s="168">
        <f>работа5!Q7</f>
        <v>3</v>
      </c>
      <c r="Q47" s="2">
        <f>работа5!R7</f>
        <v>1</v>
      </c>
      <c r="R47" s="2">
        <f>работа5!S7</f>
        <v>1</v>
      </c>
      <c r="S47" s="2">
        <f>работа5!T7</f>
        <v>0</v>
      </c>
      <c r="T47" s="2">
        <f>работа5!U7</f>
        <v>0</v>
      </c>
      <c r="U47" s="2">
        <f>работа5!V7</f>
        <v>0</v>
      </c>
      <c r="V47" s="168">
        <f>работа5!W7</f>
        <v>2</v>
      </c>
      <c r="W47" s="2">
        <f>работа5!X7</f>
        <v>0</v>
      </c>
      <c r="X47" s="2">
        <f>работа5!Y7</f>
        <v>0</v>
      </c>
      <c r="Y47" s="2">
        <f>работа5!Z7</f>
        <v>0</v>
      </c>
      <c r="Z47" s="2">
        <f>работа5!AA7</f>
        <v>0</v>
      </c>
      <c r="AA47" s="2">
        <f>работа5!AB7</f>
        <v>0</v>
      </c>
      <c r="AB47" s="2">
        <f>работа5!AC7</f>
        <v>0</v>
      </c>
      <c r="AC47" s="168">
        <f>работа5!AD7</f>
        <v>0</v>
      </c>
      <c r="AD47" s="168">
        <f>работа5!AE7</f>
        <v>5</v>
      </c>
      <c r="AE47" s="170">
        <v>3</v>
      </c>
    </row>
    <row r="48" spans="1:31" x14ac:dyDescent="0.25">
      <c r="A48" s="116">
        <f>содержание!C10</f>
        <v>44630</v>
      </c>
      <c r="B48" s="2">
        <f>работа6!C7</f>
        <v>1</v>
      </c>
      <c r="C48" s="2">
        <f>работа6!D7</f>
        <v>0</v>
      </c>
      <c r="D48" s="2">
        <f>работа6!E7</f>
        <v>0</v>
      </c>
      <c r="E48" s="2">
        <f>работа6!F7</f>
        <v>0</v>
      </c>
      <c r="F48" s="2">
        <f>работа6!G7</f>
        <v>0</v>
      </c>
      <c r="G48" s="2">
        <f>работа6!H7</f>
        <v>1</v>
      </c>
      <c r="H48" s="2">
        <f>работа6!I7</f>
        <v>0</v>
      </c>
      <c r="I48" s="2">
        <f>работа6!J7</f>
        <v>1</v>
      </c>
      <c r="J48" s="2">
        <f>работа6!K7</f>
        <v>0</v>
      </c>
      <c r="K48" s="2">
        <f>работа6!L7</f>
        <v>1</v>
      </c>
      <c r="L48" s="2">
        <f>работа6!M7</f>
        <v>0</v>
      </c>
      <c r="M48" s="2">
        <f>работа6!N7</f>
        <v>1</v>
      </c>
      <c r="N48" s="2">
        <f>работа6!O7</f>
        <v>1</v>
      </c>
      <c r="O48" s="2">
        <f>работа6!P7</f>
        <v>0</v>
      </c>
      <c r="P48" s="168">
        <f>работа6!Q7</f>
        <v>6</v>
      </c>
      <c r="Q48" s="2">
        <f>работа6!R7</f>
        <v>0</v>
      </c>
      <c r="R48" s="2">
        <f>работа6!S7</f>
        <v>0</v>
      </c>
      <c r="S48" s="2">
        <f>работа6!T7</f>
        <v>1</v>
      </c>
      <c r="T48" s="2">
        <f>работа6!U7</f>
        <v>0</v>
      </c>
      <c r="U48" s="2">
        <f>работа6!V7</f>
        <v>1</v>
      </c>
      <c r="V48" s="168">
        <f>работа6!W7</f>
        <v>2</v>
      </c>
      <c r="W48" s="2">
        <f>работа6!X7</f>
        <v>0</v>
      </c>
      <c r="X48" s="2">
        <f>работа6!Y7</f>
        <v>0</v>
      </c>
      <c r="Y48" s="2">
        <f>работа6!Z7</f>
        <v>0</v>
      </c>
      <c r="Z48" s="2">
        <f>работа6!AA7</f>
        <v>0</v>
      </c>
      <c r="AA48" s="2">
        <f>работа6!AB7</f>
        <v>0</v>
      </c>
      <c r="AB48" s="2">
        <f>работа6!AC7</f>
        <v>0</v>
      </c>
      <c r="AC48" s="168">
        <f>работа6!AD7</f>
        <v>0</v>
      </c>
      <c r="AD48" s="168">
        <f>работа6!AE7</f>
        <v>8</v>
      </c>
      <c r="AE48" s="170">
        <f>работа6!AF7</f>
        <v>0</v>
      </c>
    </row>
    <row r="49" spans="1:31" x14ac:dyDescent="0.25">
      <c r="A49" s="116">
        <f>содержание!C11</f>
        <v>0</v>
      </c>
      <c r="B49" s="2">
        <f>работа7!C7</f>
        <v>0</v>
      </c>
      <c r="C49" s="2">
        <f>работа7!D7</f>
        <v>0</v>
      </c>
      <c r="D49" s="2">
        <f>работа7!E7</f>
        <v>0</v>
      </c>
      <c r="E49" s="2">
        <f>работа7!F7</f>
        <v>0</v>
      </c>
      <c r="F49" s="2">
        <f>работа7!G7</f>
        <v>0</v>
      </c>
      <c r="G49" s="2">
        <f>работа7!H7</f>
        <v>0</v>
      </c>
      <c r="H49" s="2">
        <f>работа7!I7</f>
        <v>0</v>
      </c>
      <c r="I49" s="2">
        <f>работа7!J7</f>
        <v>0</v>
      </c>
      <c r="J49" s="2">
        <f>работа7!K7</f>
        <v>0</v>
      </c>
      <c r="K49" s="2">
        <f>работа7!L7</f>
        <v>0</v>
      </c>
      <c r="L49" s="2">
        <f>работа7!M7</f>
        <v>0</v>
      </c>
      <c r="M49" s="2">
        <f>работа7!N7</f>
        <v>0</v>
      </c>
      <c r="N49" s="2">
        <f>работа7!O7</f>
        <v>0</v>
      </c>
      <c r="O49" s="2">
        <f>работа7!P7</f>
        <v>0</v>
      </c>
      <c r="P49" s="168">
        <f>работа7!Q7</f>
        <v>0</v>
      </c>
      <c r="Q49" s="2">
        <f>работа7!R7</f>
        <v>0</v>
      </c>
      <c r="R49" s="2">
        <f>работа7!S7</f>
        <v>0</v>
      </c>
      <c r="S49" s="2">
        <f>работа7!T7</f>
        <v>0</v>
      </c>
      <c r="T49" s="2">
        <f>работа7!U7</f>
        <v>0</v>
      </c>
      <c r="U49" s="2">
        <f>работа7!V7</f>
        <v>0</v>
      </c>
      <c r="V49" s="168">
        <f>работа7!X7</f>
        <v>0</v>
      </c>
      <c r="W49" s="2">
        <f>работа7!Y7</f>
        <v>0</v>
      </c>
      <c r="X49" s="2">
        <f>работа7!Z7</f>
        <v>0</v>
      </c>
      <c r="Y49" s="2">
        <f>работа7!AA7</f>
        <v>0</v>
      </c>
      <c r="Z49" s="2">
        <f>работа7!AB7</f>
        <v>0</v>
      </c>
      <c r="AA49" s="2">
        <f>работа7!AC7</f>
        <v>0</v>
      </c>
      <c r="AB49" s="2">
        <f>работа7!AD7</f>
        <v>0</v>
      </c>
      <c r="AC49" s="168">
        <f>работа7!AE7</f>
        <v>0</v>
      </c>
      <c r="AD49" s="168">
        <f>работа7!AF7</f>
        <v>0</v>
      </c>
      <c r="AE49" s="170">
        <f>работа7!AG7</f>
        <v>0</v>
      </c>
    </row>
    <row r="50" spans="1:31" ht="15.75" thickBot="1" x14ac:dyDescent="0.3">
      <c r="A50" s="116">
        <f>содержание!C12</f>
        <v>0</v>
      </c>
      <c r="B50" s="118">
        <f>работа8!C7</f>
        <v>0</v>
      </c>
      <c r="C50" s="118">
        <f>работа8!D7</f>
        <v>0</v>
      </c>
      <c r="D50" s="118">
        <f>работа8!E7</f>
        <v>0</v>
      </c>
      <c r="E50" s="118">
        <f>работа8!F7</f>
        <v>0</v>
      </c>
      <c r="F50" s="118">
        <f>работа8!G7</f>
        <v>0</v>
      </c>
      <c r="G50" s="118">
        <f>работа8!H7</f>
        <v>0</v>
      </c>
      <c r="H50" s="118">
        <f>работа8!I7</f>
        <v>0</v>
      </c>
      <c r="I50" s="118">
        <f>работа8!J7</f>
        <v>0</v>
      </c>
      <c r="J50" s="118">
        <f>работа8!K7</f>
        <v>0</v>
      </c>
      <c r="K50" s="118">
        <f>работа8!L7</f>
        <v>0</v>
      </c>
      <c r="L50" s="118">
        <f>работа8!M7</f>
        <v>0</v>
      </c>
      <c r="M50" s="118">
        <f>работа8!N7</f>
        <v>0</v>
      </c>
      <c r="N50" s="118">
        <f>работа8!O7</f>
        <v>0</v>
      </c>
      <c r="O50" s="118">
        <f>работа8!P7</f>
        <v>0</v>
      </c>
      <c r="P50" s="85">
        <f>работа8!Q7</f>
        <v>0</v>
      </c>
      <c r="Q50" s="118">
        <f>работа8!R7</f>
        <v>0</v>
      </c>
      <c r="R50" s="118">
        <f>работа8!S7</f>
        <v>0</v>
      </c>
      <c r="S50" s="118">
        <f>работа8!T7</f>
        <v>0</v>
      </c>
      <c r="T50" s="118">
        <f>работа8!U7</f>
        <v>0</v>
      </c>
      <c r="U50" s="118">
        <f>работа8!V7</f>
        <v>0</v>
      </c>
      <c r="V50" s="85">
        <f>работа8!X7</f>
        <v>0</v>
      </c>
      <c r="W50" s="118">
        <f>работа8!Y7</f>
        <v>0</v>
      </c>
      <c r="X50" s="118">
        <f>работа8!Z7</f>
        <v>0</v>
      </c>
      <c r="Y50" s="118">
        <f>работа8!AA7</f>
        <v>0</v>
      </c>
      <c r="Z50" s="118">
        <f>работа8!AB7</f>
        <v>0</v>
      </c>
      <c r="AA50" s="118">
        <f>работа8!AC7</f>
        <v>0</v>
      </c>
      <c r="AB50" s="118">
        <f>работа8!AD7</f>
        <v>0</v>
      </c>
      <c r="AC50" s="85">
        <f>работа8!AE7</f>
        <v>0</v>
      </c>
      <c r="AD50" s="85">
        <f>работа8!AF7</f>
        <v>0</v>
      </c>
      <c r="AE50" s="171">
        <f>работа8!AG7</f>
        <v>0</v>
      </c>
    </row>
    <row r="51" spans="1:31" ht="15.75" thickBot="1" x14ac:dyDescent="0.3">
      <c r="A51" s="116">
        <f>содержание!C13</f>
        <v>0</v>
      </c>
      <c r="B51" s="118">
        <f>работа9!C7</f>
        <v>0</v>
      </c>
      <c r="C51" s="118">
        <f>работа9!D7</f>
        <v>0</v>
      </c>
      <c r="D51" s="118">
        <f>работа9!E7</f>
        <v>0</v>
      </c>
      <c r="E51" s="118">
        <f>работа9!F7</f>
        <v>0</v>
      </c>
      <c r="F51" s="118">
        <f>работа9!G7</f>
        <v>0</v>
      </c>
      <c r="G51" s="118">
        <f>работа9!H7</f>
        <v>0</v>
      </c>
      <c r="H51" s="118">
        <f>работа9!I7</f>
        <v>0</v>
      </c>
      <c r="I51" s="118">
        <f>работа9!J7</f>
        <v>0</v>
      </c>
      <c r="J51" s="118">
        <f>работа9!K7</f>
        <v>0</v>
      </c>
      <c r="K51" s="118">
        <f>работа9!L7</f>
        <v>0</v>
      </c>
      <c r="L51" s="118">
        <f>работа9!M7</f>
        <v>0</v>
      </c>
      <c r="M51" s="118">
        <f>работа9!N7</f>
        <v>0</v>
      </c>
      <c r="N51" s="118">
        <f>работа9!O7</f>
        <v>0</v>
      </c>
      <c r="O51" s="118">
        <f>работа9!P7</f>
        <v>0</v>
      </c>
      <c r="P51" s="85">
        <f>работа9!Q7</f>
        <v>0</v>
      </c>
      <c r="Q51" s="118">
        <f>работа9!R7</f>
        <v>0</v>
      </c>
      <c r="R51" s="118">
        <f>работа9!S7</f>
        <v>0</v>
      </c>
      <c r="S51" s="118">
        <f>работа9!T7</f>
        <v>0</v>
      </c>
      <c r="T51" s="118">
        <f>работа9!U7</f>
        <v>0</v>
      </c>
      <c r="U51" s="118">
        <f>работа9!V7</f>
        <v>0</v>
      </c>
      <c r="V51" s="85">
        <f>работа9!X7</f>
        <v>0</v>
      </c>
      <c r="W51" s="118">
        <f>работа9!Y7</f>
        <v>0</v>
      </c>
      <c r="X51" s="118">
        <f>работа9!Z7</f>
        <v>0</v>
      </c>
      <c r="Y51" s="118">
        <f>работа9!AA7</f>
        <v>0</v>
      </c>
      <c r="Z51" s="118">
        <f>работа9!AB7</f>
        <v>0</v>
      </c>
      <c r="AA51" s="118">
        <f>работа9!AC7</f>
        <v>0</v>
      </c>
      <c r="AB51" s="118">
        <f>работа9!AD7</f>
        <v>0</v>
      </c>
      <c r="AC51" s="85">
        <f>работа9!AE7</f>
        <v>0</v>
      </c>
      <c r="AD51" s="85">
        <f>работа9!AF7</f>
        <v>0</v>
      </c>
      <c r="AE51" s="118">
        <f>работа9!AG7</f>
        <v>0</v>
      </c>
    </row>
    <row r="52" spans="1:31" ht="15.75" thickBot="1" x14ac:dyDescent="0.3">
      <c r="A52" s="116">
        <f>содержание!C14</f>
        <v>0</v>
      </c>
      <c r="B52" s="118">
        <f>работа10!C7</f>
        <v>0</v>
      </c>
      <c r="C52" s="118">
        <f>работа10!D7</f>
        <v>0</v>
      </c>
      <c r="D52" s="118">
        <f>работа10!E7</f>
        <v>0</v>
      </c>
      <c r="E52" s="118">
        <f>работа10!F7</f>
        <v>0</v>
      </c>
      <c r="F52" s="118">
        <f>работа10!G7</f>
        <v>0</v>
      </c>
      <c r="G52" s="118">
        <f>работа10!H7</f>
        <v>0</v>
      </c>
      <c r="H52" s="118">
        <f>работа10!I7</f>
        <v>0</v>
      </c>
      <c r="I52" s="118">
        <f>работа10!J7</f>
        <v>0</v>
      </c>
      <c r="J52" s="118">
        <f>работа10!K7</f>
        <v>0</v>
      </c>
      <c r="K52" s="118">
        <f>работа10!L7</f>
        <v>0</v>
      </c>
      <c r="L52" s="118">
        <f>работа10!M7</f>
        <v>0</v>
      </c>
      <c r="M52" s="118">
        <f>работа10!N7</f>
        <v>0</v>
      </c>
      <c r="N52" s="118">
        <f>работа10!O7</f>
        <v>0</v>
      </c>
      <c r="O52" s="118">
        <f>работа10!P7</f>
        <v>0</v>
      </c>
      <c r="P52" s="85">
        <f>работа10!Q7</f>
        <v>0</v>
      </c>
      <c r="Q52" s="118">
        <f>работа10!R7</f>
        <v>0</v>
      </c>
      <c r="R52" s="118">
        <f>работа10!S7</f>
        <v>0</v>
      </c>
      <c r="S52" s="118">
        <f>работа10!T7</f>
        <v>0</v>
      </c>
      <c r="T52" s="118">
        <f>работа10!U7</f>
        <v>0</v>
      </c>
      <c r="U52" s="118">
        <f>работа10!V7</f>
        <v>0</v>
      </c>
      <c r="V52" s="85">
        <f>работа10!X7</f>
        <v>0</v>
      </c>
      <c r="W52" s="118">
        <f>работа10!Y7</f>
        <v>0</v>
      </c>
      <c r="X52" s="118">
        <f>работа10!Z7</f>
        <v>0</v>
      </c>
      <c r="Y52" s="118">
        <f>работа10!AA7</f>
        <v>0</v>
      </c>
      <c r="Z52" s="118">
        <f>работа10!AB7</f>
        <v>0</v>
      </c>
      <c r="AA52" s="118">
        <f>работа10!AC7</f>
        <v>0</v>
      </c>
      <c r="AB52" s="118">
        <f>работа10!AD7</f>
        <v>0</v>
      </c>
      <c r="AC52" s="85">
        <f>работа10!AE7</f>
        <v>0</v>
      </c>
      <c r="AD52" s="85">
        <f>работа10!AF7</f>
        <v>0</v>
      </c>
      <c r="AE52" s="118">
        <f>работа10!AG7</f>
        <v>0</v>
      </c>
    </row>
    <row r="53" spans="1:31" x14ac:dyDescent="0.25">
      <c r="A53" s="4" t="s">
        <v>7</v>
      </c>
      <c r="B53" s="117">
        <f>AVERAGE(B43:B50)</f>
        <v>0.375</v>
      </c>
      <c r="C53" s="117">
        <f t="shared" ref="C53:O53" si="5">AVERAGE(C43:C50)</f>
        <v>0.25</v>
      </c>
      <c r="D53" s="117">
        <f t="shared" si="5"/>
        <v>0.625</v>
      </c>
      <c r="E53" s="117">
        <f t="shared" si="5"/>
        <v>0.375</v>
      </c>
      <c r="F53" s="117">
        <f t="shared" si="5"/>
        <v>0</v>
      </c>
      <c r="G53" s="117">
        <f t="shared" si="5"/>
        <v>0.125</v>
      </c>
      <c r="H53" s="117">
        <f t="shared" si="5"/>
        <v>0.25</v>
      </c>
      <c r="I53" s="117">
        <f t="shared" si="5"/>
        <v>0.5</v>
      </c>
      <c r="J53" s="117">
        <f t="shared" si="5"/>
        <v>0.125</v>
      </c>
      <c r="K53" s="117">
        <f t="shared" si="5"/>
        <v>0.25</v>
      </c>
      <c r="L53" s="117">
        <f t="shared" si="5"/>
        <v>0.375</v>
      </c>
      <c r="M53" s="117">
        <f t="shared" si="5"/>
        <v>0.125</v>
      </c>
      <c r="N53" s="117">
        <f t="shared" si="5"/>
        <v>0.25</v>
      </c>
      <c r="O53" s="117">
        <f t="shared" si="5"/>
        <v>0.125</v>
      </c>
      <c r="P53" s="117"/>
      <c r="Q53" s="117">
        <f t="shared" ref="Q53:U53" si="6">AVERAGE(Q43:Q50)</f>
        <v>0.625</v>
      </c>
      <c r="R53" s="117">
        <f t="shared" si="6"/>
        <v>0.375</v>
      </c>
      <c r="S53" s="117">
        <f t="shared" si="6"/>
        <v>0.375</v>
      </c>
      <c r="T53" s="117">
        <f t="shared" si="6"/>
        <v>0.25</v>
      </c>
      <c r="U53" s="117">
        <f t="shared" si="6"/>
        <v>0.25</v>
      </c>
      <c r="V53" s="117"/>
      <c r="W53" s="117">
        <f t="shared" ref="W53:AC53" si="7">AVERAGE(W43:W50)</f>
        <v>0</v>
      </c>
      <c r="X53" s="117">
        <f t="shared" si="7"/>
        <v>0</v>
      </c>
      <c r="Y53" s="117">
        <f t="shared" si="7"/>
        <v>0</v>
      </c>
      <c r="Z53" s="117">
        <f t="shared" si="7"/>
        <v>0</v>
      </c>
      <c r="AA53" s="117">
        <f t="shared" si="7"/>
        <v>0</v>
      </c>
      <c r="AB53" s="117">
        <f t="shared" si="7"/>
        <v>0</v>
      </c>
      <c r="AC53" s="117">
        <f t="shared" si="7"/>
        <v>0</v>
      </c>
      <c r="AD53" s="283" t="s">
        <v>91</v>
      </c>
      <c r="AE53" s="284"/>
    </row>
    <row r="54" spans="1: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285"/>
      <c r="AE54" s="286"/>
    </row>
    <row r="55" spans="1:31" ht="21.75" customHeight="1" x14ac:dyDescent="0.25">
      <c r="A55" s="1"/>
      <c r="B55" s="287" t="s">
        <v>89</v>
      </c>
      <c r="C55" s="288"/>
      <c r="D55" s="288"/>
      <c r="E55" s="288"/>
      <c r="F55" s="288"/>
      <c r="G55" s="288"/>
      <c r="H55" s="288"/>
      <c r="I55" s="288"/>
      <c r="J55" s="289"/>
      <c r="K55" s="1"/>
      <c r="L55" s="1"/>
      <c r="M55" s="1"/>
      <c r="N55" s="1"/>
      <c r="O55" s="1"/>
      <c r="P55" s="1"/>
      <c r="Q55" s="1"/>
      <c r="R55" s="1"/>
      <c r="S55" s="287" t="s">
        <v>90</v>
      </c>
      <c r="T55" s="288"/>
      <c r="U55" s="288"/>
      <c r="V55" s="288"/>
      <c r="W55" s="288"/>
      <c r="X55" s="288"/>
      <c r="Y55" s="288"/>
      <c r="Z55" s="288"/>
      <c r="AA55" s="288"/>
      <c r="AB55" s="289"/>
      <c r="AC55" s="1"/>
      <c r="AD55" s="285"/>
      <c r="AE55" s="286"/>
    </row>
    <row r="56" spans="1:31" ht="27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285"/>
      <c r="AE56" s="286"/>
    </row>
    <row r="58" spans="1:31" ht="15.75" thickBot="1" x14ac:dyDescent="0.3"/>
    <row r="59" spans="1:31" x14ac:dyDescent="0.25">
      <c r="A59" s="69" t="str">
        <f>сводные_таблицы!C7</f>
        <v>Жуманиязова А</v>
      </c>
      <c r="B59" s="273" t="s">
        <v>1</v>
      </c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162"/>
      <c r="W59" s="273" t="s">
        <v>46</v>
      </c>
      <c r="X59" s="274"/>
      <c r="Y59" s="274"/>
      <c r="Z59" s="274"/>
      <c r="AA59" s="274"/>
      <c r="AB59" s="274"/>
      <c r="AC59" s="3"/>
      <c r="AD59" s="275" t="s">
        <v>3</v>
      </c>
      <c r="AE59" s="278" t="s">
        <v>88</v>
      </c>
    </row>
    <row r="60" spans="1:31" x14ac:dyDescent="0.25">
      <c r="A60" s="2"/>
      <c r="B60" s="279" t="s">
        <v>71</v>
      </c>
      <c r="C60" s="280"/>
      <c r="D60" s="280"/>
      <c r="E60" s="280"/>
      <c r="F60" s="280"/>
      <c r="G60" s="280"/>
      <c r="H60" s="280"/>
      <c r="I60" s="280"/>
      <c r="J60" s="163"/>
      <c r="K60" s="280"/>
      <c r="L60" s="280"/>
      <c r="M60" s="280"/>
      <c r="N60" s="280"/>
      <c r="O60" s="280"/>
      <c r="P60" s="281" t="s">
        <v>4</v>
      </c>
      <c r="Q60" s="280" t="s">
        <v>69</v>
      </c>
      <c r="R60" s="280"/>
      <c r="S60" s="280"/>
      <c r="T60" s="280"/>
      <c r="U60" s="280"/>
      <c r="V60" s="290" t="s">
        <v>4</v>
      </c>
      <c r="W60" s="287" t="s">
        <v>71</v>
      </c>
      <c r="X60" s="288"/>
      <c r="Y60" s="288"/>
      <c r="Z60" s="288" t="s">
        <v>73</v>
      </c>
      <c r="AA60" s="288"/>
      <c r="AB60" s="289"/>
      <c r="AC60" s="5"/>
      <c r="AD60" s="276"/>
      <c r="AE60" s="278"/>
    </row>
    <row r="61" spans="1:31" ht="15.75" thickBot="1" x14ac:dyDescent="0.3">
      <c r="A61" s="2" t="s">
        <v>5</v>
      </c>
      <c r="B61" s="119">
        <v>1</v>
      </c>
      <c r="C61" s="119">
        <v>2</v>
      </c>
      <c r="D61" s="119">
        <v>3</v>
      </c>
      <c r="E61" s="119">
        <v>4</v>
      </c>
      <c r="F61" s="119">
        <v>5</v>
      </c>
      <c r="G61" s="119">
        <v>6</v>
      </c>
      <c r="H61" s="119">
        <v>7</v>
      </c>
      <c r="I61" s="119">
        <v>8</v>
      </c>
      <c r="J61" s="119">
        <v>9</v>
      </c>
      <c r="K61" s="119">
        <v>10</v>
      </c>
      <c r="L61" s="119">
        <v>11</v>
      </c>
      <c r="M61" s="119">
        <v>12</v>
      </c>
      <c r="N61" s="119">
        <v>13</v>
      </c>
      <c r="O61" s="119">
        <v>14</v>
      </c>
      <c r="P61" s="282"/>
      <c r="Q61" s="119">
        <v>15</v>
      </c>
      <c r="R61" s="119">
        <v>16</v>
      </c>
      <c r="S61" s="119">
        <v>17</v>
      </c>
      <c r="T61" s="119">
        <v>18</v>
      </c>
      <c r="U61" s="119">
        <v>19</v>
      </c>
      <c r="V61" s="291"/>
      <c r="W61" s="119">
        <v>1</v>
      </c>
      <c r="X61" s="119">
        <v>2</v>
      </c>
      <c r="Y61" s="119">
        <v>3</v>
      </c>
      <c r="Z61" s="119">
        <v>4</v>
      </c>
      <c r="AA61" s="119">
        <v>5</v>
      </c>
      <c r="AB61" s="119">
        <v>6</v>
      </c>
      <c r="AC61" s="6" t="s">
        <v>4</v>
      </c>
      <c r="AD61" s="277"/>
      <c r="AE61" s="278"/>
    </row>
    <row r="62" spans="1:31" x14ac:dyDescent="0.25">
      <c r="A62" s="116">
        <f>содержание!C5</f>
        <v>44462</v>
      </c>
      <c r="B62" s="120">
        <f>работа1!C8</f>
        <v>1</v>
      </c>
      <c r="C62" s="120">
        <f>работа1!D8</f>
        <v>0</v>
      </c>
      <c r="D62" s="120">
        <f>работа1!E8</f>
        <v>0</v>
      </c>
      <c r="E62" s="120">
        <f>работа1!F8</f>
        <v>0</v>
      </c>
      <c r="F62" s="120">
        <f>работа1!G8</f>
        <v>0</v>
      </c>
      <c r="G62" s="120">
        <f>работа1!H8</f>
        <v>1</v>
      </c>
      <c r="H62" s="120">
        <f>работа1!I8</f>
        <v>1</v>
      </c>
      <c r="I62" s="120">
        <f>работа1!J8</f>
        <v>1</v>
      </c>
      <c r="J62" s="120">
        <f>работа1!K8</f>
        <v>0</v>
      </c>
      <c r="K62" s="120">
        <f>работа1!L8</f>
        <v>1</v>
      </c>
      <c r="L62" s="120">
        <f>работа1!M8</f>
        <v>1</v>
      </c>
      <c r="M62" s="120">
        <f>работа1!N8</f>
        <v>0</v>
      </c>
      <c r="N62" s="120">
        <f>работа1!O8</f>
        <v>0</v>
      </c>
      <c r="O62" s="120">
        <f>работа1!P8</f>
        <v>1</v>
      </c>
      <c r="P62" s="167">
        <f>работа1!Q8</f>
        <v>7</v>
      </c>
      <c r="Q62" s="120">
        <f>работа1!R8</f>
        <v>0</v>
      </c>
      <c r="R62" s="120">
        <f>работа1!S8</f>
        <v>1</v>
      </c>
      <c r="S62" s="120">
        <f>работа1!T8</f>
        <v>1</v>
      </c>
      <c r="T62" s="120">
        <f>работа1!U8</f>
        <v>1</v>
      </c>
      <c r="U62" s="120">
        <f>работа1!V8</f>
        <v>1</v>
      </c>
      <c r="V62" s="167">
        <f>работа1!W8</f>
        <v>4</v>
      </c>
      <c r="W62" s="120">
        <f>работа1!X8</f>
        <v>0</v>
      </c>
      <c r="X62" s="120">
        <f>работа1!Y8</f>
        <v>0</v>
      </c>
      <c r="Y62" s="120">
        <f>работа1!Z8</f>
        <v>0</v>
      </c>
      <c r="Z62" s="120">
        <f>работа1!AA8</f>
        <v>0</v>
      </c>
      <c r="AA62" s="120">
        <f>работа1!AB8</f>
        <v>0</v>
      </c>
      <c r="AB62" s="120">
        <f>работа1!AC8</f>
        <v>0</v>
      </c>
      <c r="AC62" s="167">
        <f>работа1!AD8</f>
        <v>0</v>
      </c>
      <c r="AD62" s="167">
        <f>работа1!AE8</f>
        <v>11</v>
      </c>
      <c r="AE62" s="120">
        <v>4</v>
      </c>
    </row>
    <row r="63" spans="1:31" x14ac:dyDescent="0.25">
      <c r="A63" s="116">
        <f>содержание!C6</f>
        <v>44483</v>
      </c>
      <c r="B63" s="2">
        <f>работа2!C8</f>
        <v>1</v>
      </c>
      <c r="C63" s="2">
        <f>работа2!D8</f>
        <v>0</v>
      </c>
      <c r="D63" s="2">
        <f>работа2!E8</f>
        <v>1</v>
      </c>
      <c r="E63" s="2">
        <f>работа2!F8</f>
        <v>1</v>
      </c>
      <c r="F63" s="2">
        <f>работа2!G8</f>
        <v>1</v>
      </c>
      <c r="G63" s="2">
        <f>работа2!H8</f>
        <v>1</v>
      </c>
      <c r="H63" s="2">
        <f>работа2!I8</f>
        <v>0</v>
      </c>
      <c r="I63" s="2">
        <f>работа2!J8</f>
        <v>1</v>
      </c>
      <c r="J63" s="2">
        <f>работа2!K8</f>
        <v>0</v>
      </c>
      <c r="K63" s="2">
        <f>работа2!L8</f>
        <v>1</v>
      </c>
      <c r="L63" s="2">
        <f>работа2!M8</f>
        <v>0</v>
      </c>
      <c r="M63" s="2">
        <f>работа2!N8</f>
        <v>1</v>
      </c>
      <c r="N63" s="2">
        <f>работа2!O8</f>
        <v>1</v>
      </c>
      <c r="O63" s="2">
        <f>работа2!P8</f>
        <v>1</v>
      </c>
      <c r="P63" s="168">
        <f>работа2!Q8</f>
        <v>10</v>
      </c>
      <c r="Q63" s="2">
        <f>работа2!R8</f>
        <v>1</v>
      </c>
      <c r="R63" s="2">
        <f>работа2!S8</f>
        <v>0</v>
      </c>
      <c r="S63" s="2">
        <f>работа2!T8</f>
        <v>0</v>
      </c>
      <c r="T63" s="2">
        <f>работа2!U8</f>
        <v>1</v>
      </c>
      <c r="U63" s="2">
        <f>работа2!V8</f>
        <v>1</v>
      </c>
      <c r="V63" s="168">
        <f>работа2!W8</f>
        <v>3</v>
      </c>
      <c r="W63" s="2">
        <f>работа2!X8</f>
        <v>0</v>
      </c>
      <c r="X63" s="2">
        <f>работа2!Y8</f>
        <v>0</v>
      </c>
      <c r="Y63" s="2">
        <f>работа2!Z8</f>
        <v>0</v>
      </c>
      <c r="Z63" s="2">
        <f>работа2!AA8</f>
        <v>0</v>
      </c>
      <c r="AA63" s="2">
        <f>работа2!AB8</f>
        <v>0</v>
      </c>
      <c r="AB63" s="2">
        <f>работа2!AC8</f>
        <v>0</v>
      </c>
      <c r="AC63" s="168">
        <f>работа2!AD8</f>
        <v>0</v>
      </c>
      <c r="AD63" s="168">
        <f>работа2!AE8</f>
        <v>13</v>
      </c>
      <c r="AE63" s="2">
        <v>4</v>
      </c>
    </row>
    <row r="64" spans="1:31" x14ac:dyDescent="0.25">
      <c r="A64" s="116">
        <f>содержание!C7</f>
        <v>44518</v>
      </c>
      <c r="B64" s="2">
        <f>работа3!C8</f>
        <v>1</v>
      </c>
      <c r="C64" s="2">
        <f>работа3!D8</f>
        <v>1</v>
      </c>
      <c r="D64" s="2">
        <f>работа3!E8</f>
        <v>1</v>
      </c>
      <c r="E64" s="2">
        <f>работа3!F8</f>
        <v>1</v>
      </c>
      <c r="F64" s="2">
        <f>работа3!G8</f>
        <v>0</v>
      </c>
      <c r="G64" s="2">
        <f>работа3!H8</f>
        <v>1</v>
      </c>
      <c r="H64" s="2">
        <f>работа3!I8</f>
        <v>1</v>
      </c>
      <c r="I64" s="2">
        <f>работа3!J8</f>
        <v>1</v>
      </c>
      <c r="J64" s="2">
        <f>работа3!K8</f>
        <v>1</v>
      </c>
      <c r="K64" s="2">
        <f>работа3!L8</f>
        <v>1</v>
      </c>
      <c r="L64" s="2">
        <f>работа3!M8</f>
        <v>1</v>
      </c>
      <c r="M64" s="2">
        <f>работа3!N8</f>
        <v>1</v>
      </c>
      <c r="N64" s="2">
        <f>работа3!O8</f>
        <v>1</v>
      </c>
      <c r="O64" s="2">
        <f>работа3!P8</f>
        <v>0</v>
      </c>
      <c r="P64" s="168">
        <f>работа3!Q8</f>
        <v>12</v>
      </c>
      <c r="Q64" s="2">
        <f>работа3!R8</f>
        <v>1</v>
      </c>
      <c r="R64" s="2">
        <f>работа3!S8</f>
        <v>0</v>
      </c>
      <c r="S64" s="2">
        <f>работа3!T8</f>
        <v>1</v>
      </c>
      <c r="T64" s="2">
        <f>работа3!U8</f>
        <v>0</v>
      </c>
      <c r="U64" s="2">
        <f>работа3!V8</f>
        <v>0</v>
      </c>
      <c r="V64" s="168">
        <f>работа3!W8</f>
        <v>2</v>
      </c>
      <c r="W64" s="2">
        <f>работа3!X8</f>
        <v>2</v>
      </c>
      <c r="X64" s="2">
        <f>работа3!Y8</f>
        <v>0</v>
      </c>
      <c r="Y64" s="2">
        <f>работа3!Z8</f>
        <v>0</v>
      </c>
      <c r="Z64" s="2">
        <f>работа3!AA8</f>
        <v>0</v>
      </c>
      <c r="AA64" s="2">
        <f>работа3!AB8</f>
        <v>0</v>
      </c>
      <c r="AB64" s="2">
        <f>работа3!AC8</f>
        <v>0</v>
      </c>
      <c r="AC64" s="168">
        <f>работа3!AD8</f>
        <v>2</v>
      </c>
      <c r="AD64" s="168">
        <f>работа3!AE8</f>
        <v>16</v>
      </c>
      <c r="AE64" s="2">
        <v>4</v>
      </c>
    </row>
    <row r="65" spans="1:31" x14ac:dyDescent="0.25">
      <c r="A65" s="116">
        <f>содержание!C8</f>
        <v>44546</v>
      </c>
      <c r="B65" s="2">
        <f>работа4!C8</f>
        <v>1</v>
      </c>
      <c r="C65" s="2">
        <f>работа4!D8</f>
        <v>1</v>
      </c>
      <c r="D65" s="2">
        <f>работа4!E8</f>
        <v>1</v>
      </c>
      <c r="E65" s="2">
        <f>работа4!F8</f>
        <v>1</v>
      </c>
      <c r="F65" s="2">
        <f>работа4!G8</f>
        <v>0</v>
      </c>
      <c r="G65" s="2">
        <f>работа4!H8</f>
        <v>1</v>
      </c>
      <c r="H65" s="2">
        <f>работа4!I8</f>
        <v>0</v>
      </c>
      <c r="I65" s="2">
        <f>работа4!J8</f>
        <v>0</v>
      </c>
      <c r="J65" s="2">
        <f>работа4!K8</f>
        <v>1</v>
      </c>
      <c r="K65" s="2">
        <f>работа4!L8</f>
        <v>1</v>
      </c>
      <c r="L65" s="2">
        <f>работа4!M8</f>
        <v>1</v>
      </c>
      <c r="M65" s="2">
        <f>работа4!N8</f>
        <v>1</v>
      </c>
      <c r="N65" s="2">
        <f>работа4!O8</f>
        <v>1</v>
      </c>
      <c r="O65" s="2">
        <f>работа4!P8</f>
        <v>0</v>
      </c>
      <c r="P65" s="168">
        <f>работа4!Q8</f>
        <v>10</v>
      </c>
      <c r="Q65" s="2">
        <f>работа4!R8</f>
        <v>1</v>
      </c>
      <c r="R65" s="2">
        <f>работа4!S8</f>
        <v>0</v>
      </c>
      <c r="S65" s="2">
        <f>работа4!T8</f>
        <v>1</v>
      </c>
      <c r="T65" s="2">
        <f>работа4!U8</f>
        <v>0</v>
      </c>
      <c r="U65" s="2">
        <f>работа4!V8</f>
        <v>0</v>
      </c>
      <c r="V65" s="168">
        <f>работа4!W8</f>
        <v>2</v>
      </c>
      <c r="W65" s="2">
        <f>работа4!X8</f>
        <v>0</v>
      </c>
      <c r="X65" s="2">
        <f>работа4!Y8</f>
        <v>0</v>
      </c>
      <c r="Y65" s="2">
        <f>работа4!Z8</f>
        <v>0</v>
      </c>
      <c r="Z65" s="2">
        <f>работа4!AA8</f>
        <v>0</v>
      </c>
      <c r="AA65" s="2">
        <f>работа4!AB8</f>
        <v>0</v>
      </c>
      <c r="AB65" s="2">
        <f>работа4!AC8</f>
        <v>0</v>
      </c>
      <c r="AC65" s="168">
        <f>работа4!AD8</f>
        <v>0</v>
      </c>
      <c r="AD65" s="168">
        <f>работа4!AE8</f>
        <v>12</v>
      </c>
      <c r="AE65" s="2">
        <v>4</v>
      </c>
    </row>
    <row r="66" spans="1:31" x14ac:dyDescent="0.25">
      <c r="A66" s="116">
        <f>содержание!C9</f>
        <v>44589</v>
      </c>
      <c r="B66" s="2">
        <f>работа5!C8</f>
        <v>0</v>
      </c>
      <c r="C66" s="2">
        <f>работа5!D8</f>
        <v>0</v>
      </c>
      <c r="D66" s="2">
        <f>работа5!E8</f>
        <v>0</v>
      </c>
      <c r="E66" s="2">
        <f>работа5!F8</f>
        <v>0</v>
      </c>
      <c r="F66" s="2">
        <f>работа5!G8</f>
        <v>0</v>
      </c>
      <c r="G66" s="2">
        <f>работа5!H8</f>
        <v>1</v>
      </c>
      <c r="H66" s="2">
        <f>работа5!I8</f>
        <v>1</v>
      </c>
      <c r="I66" s="2">
        <f>работа5!J8</f>
        <v>1</v>
      </c>
      <c r="J66" s="2">
        <f>работа5!K8</f>
        <v>1</v>
      </c>
      <c r="K66" s="2">
        <f>работа5!L8</f>
        <v>1</v>
      </c>
      <c r="L66" s="2">
        <f>работа5!M8</f>
        <v>1</v>
      </c>
      <c r="M66" s="2">
        <f>работа5!N8</f>
        <v>1</v>
      </c>
      <c r="N66" s="2">
        <f>работа5!O8</f>
        <v>1</v>
      </c>
      <c r="O66" s="2">
        <f>работа5!P8</f>
        <v>1</v>
      </c>
      <c r="P66" s="168">
        <f>работа5!Q8</f>
        <v>9</v>
      </c>
      <c r="Q66" s="2">
        <f>работа5!R8</f>
        <v>0</v>
      </c>
      <c r="R66" s="2">
        <f>работа5!S8</f>
        <v>1</v>
      </c>
      <c r="S66" s="2">
        <f>работа5!T8</f>
        <v>1</v>
      </c>
      <c r="T66" s="2">
        <f>работа5!U8</f>
        <v>1</v>
      </c>
      <c r="U66" s="2">
        <f>работа5!V8</f>
        <v>1</v>
      </c>
      <c r="V66" s="168">
        <f>работа5!W8</f>
        <v>4</v>
      </c>
      <c r="W66" s="2">
        <f>работа5!X8</f>
        <v>0</v>
      </c>
      <c r="X66" s="2">
        <f>работа5!Y8</f>
        <v>0</v>
      </c>
      <c r="Y66" s="2">
        <f>работа5!Z8</f>
        <v>0</v>
      </c>
      <c r="Z66" s="2">
        <f>работа5!AA8</f>
        <v>0</v>
      </c>
      <c r="AA66" s="2">
        <f>работа5!AB8</f>
        <v>0</v>
      </c>
      <c r="AB66" s="2">
        <f>работа5!AC8</f>
        <v>0</v>
      </c>
      <c r="AC66" s="168">
        <f>работа5!AD8</f>
        <v>0</v>
      </c>
      <c r="AD66" s="168">
        <f>работа5!AE8</f>
        <v>13</v>
      </c>
      <c r="AE66" s="2">
        <v>4</v>
      </c>
    </row>
    <row r="67" spans="1:31" x14ac:dyDescent="0.25">
      <c r="A67" s="116">
        <f>содержание!C10</f>
        <v>44630</v>
      </c>
      <c r="B67" s="2">
        <f>работа6!C8</f>
        <v>1</v>
      </c>
      <c r="C67" s="2">
        <f>работа6!D8</f>
        <v>1</v>
      </c>
      <c r="D67" s="2">
        <f>работа6!E8</f>
        <v>1</v>
      </c>
      <c r="E67" s="2">
        <f>работа6!F8</f>
        <v>0</v>
      </c>
      <c r="F67" s="2">
        <f>работа6!G8</f>
        <v>0</v>
      </c>
      <c r="G67" s="2">
        <f>работа6!H8</f>
        <v>1</v>
      </c>
      <c r="H67" s="2">
        <f>работа6!I8</f>
        <v>1</v>
      </c>
      <c r="I67" s="2">
        <f>работа6!J8</f>
        <v>1</v>
      </c>
      <c r="J67" s="2">
        <f>работа6!K8</f>
        <v>1</v>
      </c>
      <c r="K67" s="2">
        <f>работа6!L8</f>
        <v>1</v>
      </c>
      <c r="L67" s="2">
        <f>работа6!M8</f>
        <v>0</v>
      </c>
      <c r="M67" s="2">
        <f>работа6!N8</f>
        <v>1</v>
      </c>
      <c r="N67" s="2">
        <f>работа6!O8</f>
        <v>0</v>
      </c>
      <c r="O67" s="2">
        <f>работа6!P8</f>
        <v>0</v>
      </c>
      <c r="P67" s="168">
        <f>работа6!Q8</f>
        <v>9</v>
      </c>
      <c r="Q67" s="2">
        <f>работа6!R8</f>
        <v>0</v>
      </c>
      <c r="R67" s="2">
        <f>работа6!S8</f>
        <v>1</v>
      </c>
      <c r="S67" s="2">
        <f>работа6!T8</f>
        <v>1</v>
      </c>
      <c r="T67" s="2">
        <f>работа6!U8</f>
        <v>1</v>
      </c>
      <c r="U67" s="2">
        <f>работа6!V8</f>
        <v>0</v>
      </c>
      <c r="V67" s="168">
        <f>работа6!W8</f>
        <v>3</v>
      </c>
      <c r="W67" s="2">
        <f>работа6!X8</f>
        <v>0</v>
      </c>
      <c r="X67" s="2">
        <f>работа6!Y8</f>
        <v>0</v>
      </c>
      <c r="Y67" s="2">
        <f>работа6!Z8</f>
        <v>0</v>
      </c>
      <c r="Z67" s="2">
        <f>работа6!AA8</f>
        <v>0</v>
      </c>
      <c r="AA67" s="2">
        <f>работа6!AB8</f>
        <v>0</v>
      </c>
      <c r="AB67" s="2">
        <f>работа6!AC8</f>
        <v>0</v>
      </c>
      <c r="AC67" s="168">
        <f>работа6!AD8</f>
        <v>0</v>
      </c>
      <c r="AD67" s="168">
        <f>работа6!AE8</f>
        <v>12</v>
      </c>
      <c r="AE67" s="2">
        <f>работа6!AF8</f>
        <v>0</v>
      </c>
    </row>
    <row r="68" spans="1:31" x14ac:dyDescent="0.25">
      <c r="A68" s="116">
        <f>содержание!C11</f>
        <v>0</v>
      </c>
      <c r="B68" s="2">
        <f>работа7!C8</f>
        <v>0</v>
      </c>
      <c r="C68" s="2">
        <f>работа7!D8</f>
        <v>0</v>
      </c>
      <c r="D68" s="2">
        <f>работа7!E8</f>
        <v>0</v>
      </c>
      <c r="E68" s="2">
        <f>работа7!F8</f>
        <v>0</v>
      </c>
      <c r="F68" s="2">
        <f>работа7!G8</f>
        <v>0</v>
      </c>
      <c r="G68" s="2">
        <f>работа7!H8</f>
        <v>0</v>
      </c>
      <c r="H68" s="2">
        <f>работа7!I8</f>
        <v>0</v>
      </c>
      <c r="I68" s="2">
        <f>работа7!J8</f>
        <v>0</v>
      </c>
      <c r="J68" s="2">
        <f>работа7!K8</f>
        <v>0</v>
      </c>
      <c r="K68" s="2">
        <f>работа7!L8</f>
        <v>0</v>
      </c>
      <c r="L68" s="2">
        <f>работа7!M8</f>
        <v>0</v>
      </c>
      <c r="M68" s="2">
        <f>работа7!N8</f>
        <v>0</v>
      </c>
      <c r="N68" s="2">
        <f>работа7!O8</f>
        <v>0</v>
      </c>
      <c r="O68" s="2">
        <f>работа7!P8</f>
        <v>0</v>
      </c>
      <c r="P68" s="168">
        <f>работа7!Q8</f>
        <v>0</v>
      </c>
      <c r="Q68" s="2">
        <f>работа7!R8</f>
        <v>0</v>
      </c>
      <c r="R68" s="2">
        <f>работа7!S8</f>
        <v>0</v>
      </c>
      <c r="S68" s="2">
        <f>работа7!T8</f>
        <v>0</v>
      </c>
      <c r="T68" s="2">
        <f>работа7!U8</f>
        <v>0</v>
      </c>
      <c r="U68" s="2">
        <f>работа7!V8</f>
        <v>0</v>
      </c>
      <c r="V68" s="168">
        <f>работа7!X8</f>
        <v>0</v>
      </c>
      <c r="W68" s="2">
        <f>работа7!Y8</f>
        <v>0</v>
      </c>
      <c r="X68" s="2">
        <f>работа7!Z8</f>
        <v>0</v>
      </c>
      <c r="Y68" s="2">
        <f>работа7!AA8</f>
        <v>0</v>
      </c>
      <c r="Z68" s="2">
        <f>работа7!AB8</f>
        <v>0</v>
      </c>
      <c r="AA68" s="2">
        <f>работа7!AC8</f>
        <v>0</v>
      </c>
      <c r="AB68" s="2">
        <f>работа7!AD8</f>
        <v>0</v>
      </c>
      <c r="AC68" s="168">
        <f>работа7!AE8</f>
        <v>0</v>
      </c>
      <c r="AD68" s="168">
        <f>работа7!AF8</f>
        <v>0</v>
      </c>
      <c r="AE68" s="2">
        <f>работа7!AG8</f>
        <v>0</v>
      </c>
    </row>
    <row r="69" spans="1:31" ht="15.75" thickBot="1" x14ac:dyDescent="0.3">
      <c r="A69" s="116">
        <f>содержание!C12</f>
        <v>0</v>
      </c>
      <c r="B69" s="118">
        <f>работа8!C8</f>
        <v>0</v>
      </c>
      <c r="C69" s="118">
        <f>работа8!D8</f>
        <v>0</v>
      </c>
      <c r="D69" s="118">
        <f>работа8!E8</f>
        <v>0</v>
      </c>
      <c r="E69" s="118">
        <f>работа8!F8</f>
        <v>0</v>
      </c>
      <c r="F69" s="118">
        <f>работа8!G8</f>
        <v>0</v>
      </c>
      <c r="G69" s="118">
        <f>работа8!H8</f>
        <v>0</v>
      </c>
      <c r="H69" s="118">
        <f>работа8!I8</f>
        <v>0</v>
      </c>
      <c r="I69" s="118">
        <f>работа8!J8</f>
        <v>0</v>
      </c>
      <c r="J69" s="118">
        <f>работа8!K8</f>
        <v>0</v>
      </c>
      <c r="K69" s="118">
        <f>работа8!L8</f>
        <v>0</v>
      </c>
      <c r="L69" s="118">
        <f>работа8!M8</f>
        <v>0</v>
      </c>
      <c r="M69" s="118">
        <f>работа8!N8</f>
        <v>0</v>
      </c>
      <c r="N69" s="118">
        <f>работа8!O8</f>
        <v>0</v>
      </c>
      <c r="O69" s="118">
        <f>работа8!P8</f>
        <v>0</v>
      </c>
      <c r="P69" s="85">
        <f>работа8!Q8</f>
        <v>0</v>
      </c>
      <c r="Q69" s="118">
        <f>работа8!R8</f>
        <v>0</v>
      </c>
      <c r="R69" s="118">
        <f>работа8!S8</f>
        <v>0</v>
      </c>
      <c r="S69" s="118">
        <f>работа8!T8</f>
        <v>0</v>
      </c>
      <c r="T69" s="118">
        <f>работа8!U8</f>
        <v>0</v>
      </c>
      <c r="U69" s="118">
        <f>работа8!V8</f>
        <v>0</v>
      </c>
      <c r="V69" s="85">
        <f>работа8!X8</f>
        <v>0</v>
      </c>
      <c r="W69" s="118">
        <f>работа8!Y8</f>
        <v>0</v>
      </c>
      <c r="X69" s="118">
        <f>работа8!Z8</f>
        <v>0</v>
      </c>
      <c r="Y69" s="118">
        <f>работа8!AA8</f>
        <v>0</v>
      </c>
      <c r="Z69" s="118">
        <f>работа8!AB8</f>
        <v>0</v>
      </c>
      <c r="AA69" s="118">
        <f>работа8!AC8</f>
        <v>0</v>
      </c>
      <c r="AB69" s="118">
        <f>работа8!AD8</f>
        <v>0</v>
      </c>
      <c r="AC69" s="85">
        <f>работа8!AE8</f>
        <v>0</v>
      </c>
      <c r="AD69" s="85">
        <f>работа8!AF8</f>
        <v>0</v>
      </c>
      <c r="AE69" s="118">
        <f>работа8!AG8</f>
        <v>0</v>
      </c>
    </row>
    <row r="70" spans="1:31" ht="15.75" thickBot="1" x14ac:dyDescent="0.3">
      <c r="A70" s="116">
        <f>содержание!C13</f>
        <v>0</v>
      </c>
      <c r="B70" s="118">
        <f>работа9!C8</f>
        <v>0</v>
      </c>
      <c r="C70" s="118">
        <f>работа9!D8</f>
        <v>0</v>
      </c>
      <c r="D70" s="118">
        <f>работа9!E8</f>
        <v>0</v>
      </c>
      <c r="E70" s="118">
        <f>работа9!F8</f>
        <v>0</v>
      </c>
      <c r="F70" s="118">
        <f>работа9!G8</f>
        <v>0</v>
      </c>
      <c r="G70" s="118">
        <f>работа9!H8</f>
        <v>0</v>
      </c>
      <c r="H70" s="118">
        <f>работа9!I8</f>
        <v>0</v>
      </c>
      <c r="I70" s="118">
        <f>работа9!J8</f>
        <v>0</v>
      </c>
      <c r="J70" s="118">
        <f>работа9!K8</f>
        <v>0</v>
      </c>
      <c r="K70" s="118">
        <f>работа9!L8</f>
        <v>0</v>
      </c>
      <c r="L70" s="118">
        <f>работа9!M8</f>
        <v>0</v>
      </c>
      <c r="M70" s="118">
        <f>работа9!N8</f>
        <v>0</v>
      </c>
      <c r="N70" s="118">
        <f>работа9!O8</f>
        <v>0</v>
      </c>
      <c r="O70" s="118">
        <f>работа9!P8</f>
        <v>0</v>
      </c>
      <c r="P70" s="85">
        <f>работа9!Q8</f>
        <v>0</v>
      </c>
      <c r="Q70" s="118">
        <f>работа9!R8</f>
        <v>0</v>
      </c>
      <c r="R70" s="118">
        <f>работа9!S8</f>
        <v>0</v>
      </c>
      <c r="S70" s="118">
        <f>работа9!T8</f>
        <v>0</v>
      </c>
      <c r="T70" s="118">
        <f>работа9!U8</f>
        <v>0</v>
      </c>
      <c r="U70" s="118">
        <f>работа9!V8</f>
        <v>0</v>
      </c>
      <c r="V70" s="85">
        <f>работа9!X8</f>
        <v>0</v>
      </c>
      <c r="W70" s="118">
        <f>работа9!Y8</f>
        <v>0</v>
      </c>
      <c r="X70" s="118">
        <f>работа9!Z8</f>
        <v>0</v>
      </c>
      <c r="Y70" s="118">
        <f>работа9!AA8</f>
        <v>0</v>
      </c>
      <c r="Z70" s="118">
        <f>работа9!AB8</f>
        <v>0</v>
      </c>
      <c r="AA70" s="118">
        <f>работа9!AC8</f>
        <v>0</v>
      </c>
      <c r="AB70" s="118">
        <f>работа9!AD8</f>
        <v>0</v>
      </c>
      <c r="AC70" s="85">
        <f>работа9!AE8</f>
        <v>0</v>
      </c>
      <c r="AD70" s="85">
        <f>работа9!AF8</f>
        <v>0</v>
      </c>
      <c r="AE70" s="118">
        <f>работа9!AG8</f>
        <v>0</v>
      </c>
    </row>
    <row r="71" spans="1:31" ht="15.75" thickBot="1" x14ac:dyDescent="0.3">
      <c r="A71" s="116">
        <f>содержание!C14</f>
        <v>0</v>
      </c>
      <c r="B71" s="118">
        <f>работа10!C8</f>
        <v>0</v>
      </c>
      <c r="C71" s="118">
        <f>работа10!D8</f>
        <v>0</v>
      </c>
      <c r="D71" s="118">
        <f>работа10!E8</f>
        <v>0</v>
      </c>
      <c r="E71" s="118">
        <f>работа10!F8</f>
        <v>0</v>
      </c>
      <c r="F71" s="118">
        <f>работа10!G8</f>
        <v>0</v>
      </c>
      <c r="G71" s="118">
        <f>работа10!H8</f>
        <v>0</v>
      </c>
      <c r="H71" s="118">
        <f>работа10!I8</f>
        <v>0</v>
      </c>
      <c r="I71" s="118">
        <f>работа10!J8</f>
        <v>0</v>
      </c>
      <c r="J71" s="118">
        <f>работа10!K8</f>
        <v>0</v>
      </c>
      <c r="K71" s="118">
        <f>работа10!L8</f>
        <v>0</v>
      </c>
      <c r="L71" s="118">
        <f>работа10!M8</f>
        <v>0</v>
      </c>
      <c r="M71" s="118">
        <f>работа10!N8</f>
        <v>0</v>
      </c>
      <c r="N71" s="118">
        <f>работа10!O8</f>
        <v>0</v>
      </c>
      <c r="O71" s="118">
        <f>работа10!P8</f>
        <v>0</v>
      </c>
      <c r="P71" s="85">
        <f>работа10!Q8</f>
        <v>0</v>
      </c>
      <c r="Q71" s="118">
        <f>работа10!R8</f>
        <v>0</v>
      </c>
      <c r="R71" s="118">
        <f>работа10!S8</f>
        <v>0</v>
      </c>
      <c r="S71" s="118">
        <f>работа10!T8</f>
        <v>0</v>
      </c>
      <c r="T71" s="118">
        <f>работа10!U8</f>
        <v>0</v>
      </c>
      <c r="U71" s="118">
        <f>работа10!V8</f>
        <v>0</v>
      </c>
      <c r="V71" s="85">
        <f>работа10!X8</f>
        <v>0</v>
      </c>
      <c r="W71" s="118">
        <f>работа10!Y8</f>
        <v>0</v>
      </c>
      <c r="X71" s="118">
        <f>работа10!Z8</f>
        <v>0</v>
      </c>
      <c r="Y71" s="118">
        <f>работа10!AA8</f>
        <v>0</v>
      </c>
      <c r="Z71" s="118">
        <f>работа10!AB8</f>
        <v>0</v>
      </c>
      <c r="AA71" s="118">
        <f>работа10!AC8</f>
        <v>0</v>
      </c>
      <c r="AB71" s="118">
        <f>работа10!AD8</f>
        <v>0</v>
      </c>
      <c r="AC71" s="85">
        <f>работа10!AE8</f>
        <v>0</v>
      </c>
      <c r="AD71" s="85">
        <f>работа10!AF8</f>
        <v>0</v>
      </c>
      <c r="AE71" s="118">
        <f>работа10!AG8</f>
        <v>0</v>
      </c>
    </row>
    <row r="72" spans="1:31" x14ac:dyDescent="0.25">
      <c r="A72" s="4" t="s">
        <v>7</v>
      </c>
      <c r="B72" s="117">
        <f>AVERAGE(B62:B69)</f>
        <v>0.625</v>
      </c>
      <c r="C72" s="117">
        <f t="shared" ref="C72:O72" si="8">AVERAGE(C62:C69)</f>
        <v>0.375</v>
      </c>
      <c r="D72" s="117">
        <f t="shared" si="8"/>
        <v>0.5</v>
      </c>
      <c r="E72" s="117">
        <f t="shared" si="8"/>
        <v>0.375</v>
      </c>
      <c r="F72" s="117">
        <f t="shared" si="8"/>
        <v>0.125</v>
      </c>
      <c r="G72" s="117">
        <f t="shared" si="8"/>
        <v>0.75</v>
      </c>
      <c r="H72" s="117">
        <f t="shared" si="8"/>
        <v>0.5</v>
      </c>
      <c r="I72" s="117">
        <f t="shared" si="8"/>
        <v>0.625</v>
      </c>
      <c r="J72" s="117">
        <f t="shared" si="8"/>
        <v>0.5</v>
      </c>
      <c r="K72" s="117">
        <f t="shared" si="8"/>
        <v>0.75</v>
      </c>
      <c r="L72" s="117">
        <f t="shared" si="8"/>
        <v>0.5</v>
      </c>
      <c r="M72" s="117">
        <f t="shared" si="8"/>
        <v>0.625</v>
      </c>
      <c r="N72" s="117">
        <f t="shared" si="8"/>
        <v>0.5</v>
      </c>
      <c r="O72" s="117">
        <f t="shared" si="8"/>
        <v>0.375</v>
      </c>
      <c r="P72" s="117"/>
      <c r="Q72" s="117">
        <f t="shared" ref="Q72:U72" si="9">AVERAGE(Q62:Q69)</f>
        <v>0.375</v>
      </c>
      <c r="R72" s="117">
        <f t="shared" si="9"/>
        <v>0.375</v>
      </c>
      <c r="S72" s="117">
        <f t="shared" si="9"/>
        <v>0.625</v>
      </c>
      <c r="T72" s="117">
        <f t="shared" si="9"/>
        <v>0.5</v>
      </c>
      <c r="U72" s="117">
        <f t="shared" si="9"/>
        <v>0.375</v>
      </c>
      <c r="V72" s="117"/>
      <c r="W72" s="117">
        <f t="shared" ref="W72:AC72" si="10">AVERAGE(W62:W69)</f>
        <v>0.25</v>
      </c>
      <c r="X72" s="117">
        <f t="shared" si="10"/>
        <v>0</v>
      </c>
      <c r="Y72" s="117">
        <f t="shared" si="10"/>
        <v>0</v>
      </c>
      <c r="Z72" s="117">
        <f t="shared" si="10"/>
        <v>0</v>
      </c>
      <c r="AA72" s="117">
        <f t="shared" si="10"/>
        <v>0</v>
      </c>
      <c r="AB72" s="117">
        <f t="shared" si="10"/>
        <v>0</v>
      </c>
      <c r="AC72" s="117">
        <f t="shared" si="10"/>
        <v>0.25</v>
      </c>
      <c r="AD72" s="283" t="s">
        <v>91</v>
      </c>
      <c r="AE72" s="284"/>
    </row>
    <row r="73" spans="1:3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285"/>
      <c r="AE73" s="286"/>
    </row>
    <row r="74" spans="1:31" ht="30" customHeight="1" x14ac:dyDescent="0.25">
      <c r="A74" s="1"/>
      <c r="B74" s="287" t="s">
        <v>89</v>
      </c>
      <c r="C74" s="288"/>
      <c r="D74" s="288"/>
      <c r="E74" s="288"/>
      <c r="F74" s="288"/>
      <c r="G74" s="288"/>
      <c r="H74" s="288"/>
      <c r="I74" s="288"/>
      <c r="J74" s="289"/>
      <c r="K74" s="1"/>
      <c r="L74" s="1"/>
      <c r="M74" s="1"/>
      <c r="N74" s="1"/>
      <c r="O74" s="1"/>
      <c r="P74" s="1"/>
      <c r="Q74" s="1"/>
      <c r="R74" s="1"/>
      <c r="S74" s="287" t="s">
        <v>90</v>
      </c>
      <c r="T74" s="288"/>
      <c r="U74" s="288"/>
      <c r="V74" s="288"/>
      <c r="W74" s="288"/>
      <c r="X74" s="288"/>
      <c r="Y74" s="288"/>
      <c r="Z74" s="288"/>
      <c r="AA74" s="288"/>
      <c r="AB74" s="289"/>
      <c r="AC74" s="1"/>
      <c r="AD74" s="285"/>
      <c r="AE74" s="286"/>
    </row>
    <row r="75" spans="1:3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285"/>
      <c r="AE75" s="286"/>
    </row>
    <row r="77" spans="1:31" ht="15.75" thickBot="1" x14ac:dyDescent="0.3"/>
    <row r="78" spans="1:31" x14ac:dyDescent="0.25">
      <c r="A78" s="69" t="str">
        <f>сводные_таблицы!C8</f>
        <v>Назмышева А</v>
      </c>
      <c r="B78" s="273" t="s">
        <v>1</v>
      </c>
      <c r="C78" s="274"/>
      <c r="D78" s="274"/>
      <c r="E78" s="274"/>
      <c r="F78" s="274"/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274"/>
      <c r="R78" s="274"/>
      <c r="S78" s="274"/>
      <c r="T78" s="274"/>
      <c r="U78" s="274"/>
      <c r="V78" s="162"/>
      <c r="W78" s="273" t="s">
        <v>46</v>
      </c>
      <c r="X78" s="274"/>
      <c r="Y78" s="274"/>
      <c r="Z78" s="274"/>
      <c r="AA78" s="274"/>
      <c r="AB78" s="274"/>
      <c r="AC78" s="3"/>
      <c r="AD78" s="275" t="s">
        <v>3</v>
      </c>
      <c r="AE78" s="278" t="s">
        <v>88</v>
      </c>
    </row>
    <row r="79" spans="1:31" x14ac:dyDescent="0.25">
      <c r="A79" s="2"/>
      <c r="B79" s="279" t="s">
        <v>71</v>
      </c>
      <c r="C79" s="280"/>
      <c r="D79" s="280"/>
      <c r="E79" s="280"/>
      <c r="F79" s="280"/>
      <c r="G79" s="280"/>
      <c r="H79" s="280"/>
      <c r="I79" s="280"/>
      <c r="J79" s="163"/>
      <c r="K79" s="280"/>
      <c r="L79" s="280"/>
      <c r="M79" s="280"/>
      <c r="N79" s="280"/>
      <c r="O79" s="280"/>
      <c r="P79" s="281" t="s">
        <v>4</v>
      </c>
      <c r="Q79" s="280" t="s">
        <v>69</v>
      </c>
      <c r="R79" s="280"/>
      <c r="S79" s="280"/>
      <c r="T79" s="280"/>
      <c r="U79" s="280"/>
      <c r="V79" s="290" t="s">
        <v>4</v>
      </c>
      <c r="W79" s="287" t="s">
        <v>71</v>
      </c>
      <c r="X79" s="288"/>
      <c r="Y79" s="288"/>
      <c r="Z79" s="288" t="s">
        <v>73</v>
      </c>
      <c r="AA79" s="288"/>
      <c r="AB79" s="289"/>
      <c r="AC79" s="5"/>
      <c r="AD79" s="276"/>
      <c r="AE79" s="278"/>
    </row>
    <row r="80" spans="1:31" ht="15.75" thickBot="1" x14ac:dyDescent="0.3">
      <c r="A80" s="2" t="s">
        <v>5</v>
      </c>
      <c r="B80" s="119">
        <v>1</v>
      </c>
      <c r="C80" s="119">
        <v>2</v>
      </c>
      <c r="D80" s="119">
        <v>3</v>
      </c>
      <c r="E80" s="119">
        <v>4</v>
      </c>
      <c r="F80" s="119">
        <v>5</v>
      </c>
      <c r="G80" s="119">
        <v>6</v>
      </c>
      <c r="H80" s="119">
        <v>7</v>
      </c>
      <c r="I80" s="119">
        <v>8</v>
      </c>
      <c r="J80" s="119">
        <v>9</v>
      </c>
      <c r="K80" s="119">
        <v>10</v>
      </c>
      <c r="L80" s="119">
        <v>11</v>
      </c>
      <c r="M80" s="119">
        <v>12</v>
      </c>
      <c r="N80" s="119">
        <v>13</v>
      </c>
      <c r="O80" s="119">
        <v>14</v>
      </c>
      <c r="P80" s="282"/>
      <c r="Q80" s="119">
        <v>15</v>
      </c>
      <c r="R80" s="119">
        <v>16</v>
      </c>
      <c r="S80" s="119">
        <v>17</v>
      </c>
      <c r="T80" s="119">
        <v>18</v>
      </c>
      <c r="U80" s="119">
        <v>19</v>
      </c>
      <c r="V80" s="291"/>
      <c r="W80" s="119">
        <v>1</v>
      </c>
      <c r="X80" s="119">
        <v>2</v>
      </c>
      <c r="Y80" s="119">
        <v>3</v>
      </c>
      <c r="Z80" s="119">
        <v>4</v>
      </c>
      <c r="AA80" s="119">
        <v>5</v>
      </c>
      <c r="AB80" s="119">
        <v>6</v>
      </c>
      <c r="AC80" s="6" t="s">
        <v>4</v>
      </c>
      <c r="AD80" s="277"/>
      <c r="AE80" s="278"/>
    </row>
    <row r="81" spans="1:31" x14ac:dyDescent="0.25">
      <c r="A81" s="116">
        <f>содержание!C5</f>
        <v>44462</v>
      </c>
      <c r="B81" s="120">
        <f>работа1!C9</f>
        <v>0</v>
      </c>
      <c r="C81" s="120">
        <f>работа1!D9</f>
        <v>0</v>
      </c>
      <c r="D81" s="120">
        <f>работа1!E9</f>
        <v>0</v>
      </c>
      <c r="E81" s="120">
        <f>работа1!F9</f>
        <v>0</v>
      </c>
      <c r="F81" s="120">
        <f>работа1!G9</f>
        <v>0</v>
      </c>
      <c r="G81" s="120">
        <f>работа1!H9</f>
        <v>1</v>
      </c>
      <c r="H81" s="120">
        <f>работа1!I9</f>
        <v>1</v>
      </c>
      <c r="I81" s="120">
        <f>работа1!J9</f>
        <v>1</v>
      </c>
      <c r="J81" s="120">
        <f>работа1!K9</f>
        <v>1</v>
      </c>
      <c r="K81" s="120">
        <f>работа1!L9</f>
        <v>1</v>
      </c>
      <c r="L81" s="120">
        <f>работа1!M9</f>
        <v>1</v>
      </c>
      <c r="M81" s="120">
        <f>работа1!N9</f>
        <v>0</v>
      </c>
      <c r="N81" s="120">
        <f>работа1!O9</f>
        <v>1</v>
      </c>
      <c r="O81" s="120">
        <f>работа1!P9</f>
        <v>0</v>
      </c>
      <c r="P81" s="167">
        <f>работа1!Q9</f>
        <v>7</v>
      </c>
      <c r="Q81" s="120">
        <f>работа1!R9</f>
        <v>1</v>
      </c>
      <c r="R81" s="120">
        <f>работа1!S9</f>
        <v>0</v>
      </c>
      <c r="S81" s="120">
        <f>работа1!T9</f>
        <v>1</v>
      </c>
      <c r="T81" s="120">
        <f>работа1!U9</f>
        <v>1</v>
      </c>
      <c r="U81" s="120">
        <f>работа1!V9</f>
        <v>0</v>
      </c>
      <c r="V81" s="167">
        <f>работа1!W9</f>
        <v>3</v>
      </c>
      <c r="W81" s="120">
        <f>работа1!X9</f>
        <v>0</v>
      </c>
      <c r="X81" s="120">
        <f>работа1!Y9</f>
        <v>0</v>
      </c>
      <c r="Y81" s="120">
        <f>работа1!Z9</f>
        <v>0</v>
      </c>
      <c r="Z81" s="120">
        <f>работа1!AA9</f>
        <v>0</v>
      </c>
      <c r="AA81" s="120">
        <f>работа1!AB9</f>
        <v>0</v>
      </c>
      <c r="AB81" s="120">
        <f>работа1!AC9</f>
        <v>0</v>
      </c>
      <c r="AC81" s="167">
        <f>работа1!AD9</f>
        <v>0</v>
      </c>
      <c r="AD81" s="167">
        <f>работа1!AE9</f>
        <v>10</v>
      </c>
      <c r="AE81" s="120">
        <v>4</v>
      </c>
    </row>
    <row r="82" spans="1:31" x14ac:dyDescent="0.25">
      <c r="A82" s="116">
        <f>содержание!C6</f>
        <v>44483</v>
      </c>
      <c r="B82" s="2">
        <f>работа2!C9</f>
        <v>1</v>
      </c>
      <c r="C82" s="2">
        <f>работа2!D9</f>
        <v>0</v>
      </c>
      <c r="D82" s="2">
        <f>работа2!E9</f>
        <v>0</v>
      </c>
      <c r="E82" s="2">
        <f>работа2!F9</f>
        <v>0</v>
      </c>
      <c r="F82" s="2">
        <f>работа2!G9</f>
        <v>0</v>
      </c>
      <c r="G82" s="2">
        <f>работа2!H9</f>
        <v>1</v>
      </c>
      <c r="H82" s="2">
        <f>работа2!I9</f>
        <v>0</v>
      </c>
      <c r="I82" s="2">
        <f>работа2!J9</f>
        <v>0</v>
      </c>
      <c r="J82" s="2">
        <f>работа2!K9</f>
        <v>1</v>
      </c>
      <c r="K82" s="2">
        <f>работа2!L9</f>
        <v>1</v>
      </c>
      <c r="L82" s="2">
        <f>работа2!M9</f>
        <v>1</v>
      </c>
      <c r="M82" s="2">
        <f>работа2!N9</f>
        <v>0</v>
      </c>
      <c r="N82" s="2">
        <f>работа2!O9</f>
        <v>1</v>
      </c>
      <c r="O82" s="2">
        <f>работа2!P9</f>
        <v>1</v>
      </c>
      <c r="P82" s="168">
        <f>работа2!Q9</f>
        <v>7</v>
      </c>
      <c r="Q82" s="2">
        <f>работа2!R9</f>
        <v>1</v>
      </c>
      <c r="R82" s="2">
        <f>работа2!S9</f>
        <v>1</v>
      </c>
      <c r="S82" s="2">
        <f>работа2!T9</f>
        <v>1</v>
      </c>
      <c r="T82" s="2">
        <f>работа2!U9</f>
        <v>1</v>
      </c>
      <c r="U82" s="2">
        <f>работа2!V9</f>
        <v>1</v>
      </c>
      <c r="V82" s="168">
        <f>работа2!W9</f>
        <v>5</v>
      </c>
      <c r="W82" s="2">
        <f>работа2!X9</f>
        <v>0</v>
      </c>
      <c r="X82" s="2">
        <f>работа2!Y9</f>
        <v>0</v>
      </c>
      <c r="Y82" s="2">
        <f>работа2!Z9</f>
        <v>0</v>
      </c>
      <c r="Z82" s="2">
        <f>работа2!AA9</f>
        <v>0</v>
      </c>
      <c r="AA82" s="2">
        <f>работа2!AB9</f>
        <v>0</v>
      </c>
      <c r="AB82" s="2">
        <f>работа2!AC9</f>
        <v>0</v>
      </c>
      <c r="AC82" s="168">
        <f>работа2!AD9</f>
        <v>0</v>
      </c>
      <c r="AD82" s="168">
        <f>работа2!AE9</f>
        <v>12</v>
      </c>
      <c r="AE82" s="2">
        <v>4</v>
      </c>
    </row>
    <row r="83" spans="1:31" x14ac:dyDescent="0.25">
      <c r="A83" s="116">
        <f>содержание!C7</f>
        <v>44518</v>
      </c>
      <c r="B83" s="2">
        <f>работа3!C9</f>
        <v>1</v>
      </c>
      <c r="C83" s="2">
        <f>работа3!D9</f>
        <v>1</v>
      </c>
      <c r="D83" s="2">
        <f>работа3!E9</f>
        <v>1</v>
      </c>
      <c r="E83" s="2">
        <f>работа3!F9</f>
        <v>1</v>
      </c>
      <c r="F83" s="2">
        <f>работа3!G9</f>
        <v>0</v>
      </c>
      <c r="G83" s="2">
        <f>работа3!H9</f>
        <v>1</v>
      </c>
      <c r="H83" s="2">
        <f>работа3!I9</f>
        <v>1</v>
      </c>
      <c r="I83" s="2">
        <f>работа3!J9</f>
        <v>0</v>
      </c>
      <c r="J83" s="2">
        <f>работа3!K9</f>
        <v>0</v>
      </c>
      <c r="K83" s="2">
        <f>работа3!L9</f>
        <v>1</v>
      </c>
      <c r="L83" s="2">
        <f>работа3!M9</f>
        <v>0</v>
      </c>
      <c r="M83" s="2">
        <f>работа3!N9</f>
        <v>1</v>
      </c>
      <c r="N83" s="2">
        <f>работа3!O9</f>
        <v>0</v>
      </c>
      <c r="O83" s="2">
        <f>работа3!P9</f>
        <v>1</v>
      </c>
      <c r="P83" s="168">
        <f>работа3!Q9</f>
        <v>9</v>
      </c>
      <c r="Q83" s="2">
        <f>работа3!R9</f>
        <v>1</v>
      </c>
      <c r="R83" s="2">
        <f>работа3!S9</f>
        <v>1</v>
      </c>
      <c r="S83" s="2">
        <f>работа3!T9</f>
        <v>1</v>
      </c>
      <c r="T83" s="2">
        <f>работа3!U9</f>
        <v>1</v>
      </c>
      <c r="U83" s="2">
        <f>работа3!V9</f>
        <v>0</v>
      </c>
      <c r="V83" s="168">
        <f>работа3!W9</f>
        <v>4</v>
      </c>
      <c r="W83" s="2">
        <f>работа3!X9</f>
        <v>0</v>
      </c>
      <c r="X83" s="2">
        <f>работа3!Y9</f>
        <v>0</v>
      </c>
      <c r="Y83" s="2">
        <f>работа3!Z9</f>
        <v>0</v>
      </c>
      <c r="Z83" s="2">
        <f>работа3!AA9</f>
        <v>0</v>
      </c>
      <c r="AA83" s="2">
        <f>работа3!AB9</f>
        <v>0</v>
      </c>
      <c r="AB83" s="2">
        <f>работа3!AC9</f>
        <v>0</v>
      </c>
      <c r="AC83" s="168">
        <f>работа3!AD9</f>
        <v>0</v>
      </c>
      <c r="AD83" s="168">
        <f>работа3!AE9</f>
        <v>13</v>
      </c>
      <c r="AE83" s="2">
        <v>4</v>
      </c>
    </row>
    <row r="84" spans="1:31" x14ac:dyDescent="0.25">
      <c r="A84" s="116">
        <f>содержание!C8</f>
        <v>44546</v>
      </c>
      <c r="B84" s="2">
        <f>работа4!C9</f>
        <v>1</v>
      </c>
      <c r="C84" s="2">
        <f>работа4!D9</f>
        <v>1</v>
      </c>
      <c r="D84" s="2">
        <f>работа4!E9</f>
        <v>1</v>
      </c>
      <c r="E84" s="2">
        <f>работа4!F9</f>
        <v>1</v>
      </c>
      <c r="F84" s="2">
        <f>работа4!G9</f>
        <v>0</v>
      </c>
      <c r="G84" s="2">
        <f>работа4!H9</f>
        <v>1</v>
      </c>
      <c r="H84" s="2">
        <f>работа4!I9</f>
        <v>1</v>
      </c>
      <c r="I84" s="2">
        <f>работа4!J9</f>
        <v>0</v>
      </c>
      <c r="J84" s="2">
        <f>работа4!K9</f>
        <v>1</v>
      </c>
      <c r="K84" s="2">
        <f>работа4!L9</f>
        <v>0</v>
      </c>
      <c r="L84" s="2">
        <f>работа4!M9</f>
        <v>1</v>
      </c>
      <c r="M84" s="2">
        <f>работа4!N9</f>
        <v>0</v>
      </c>
      <c r="N84" s="2">
        <f>работа4!O9</f>
        <v>1</v>
      </c>
      <c r="O84" s="2">
        <f>работа4!P9</f>
        <v>1</v>
      </c>
      <c r="P84" s="168">
        <f>работа4!Q9</f>
        <v>10</v>
      </c>
      <c r="Q84" s="2">
        <f>работа4!R9</f>
        <v>1</v>
      </c>
      <c r="R84" s="2">
        <f>работа4!S9</f>
        <v>1</v>
      </c>
      <c r="S84" s="2">
        <f>работа4!T9</f>
        <v>1</v>
      </c>
      <c r="T84" s="2">
        <f>работа4!U9</f>
        <v>1</v>
      </c>
      <c r="U84" s="2">
        <f>работа4!V9</f>
        <v>0</v>
      </c>
      <c r="V84" s="168">
        <f>работа4!W9</f>
        <v>4</v>
      </c>
      <c r="W84" s="2">
        <f>работа4!X9</f>
        <v>0</v>
      </c>
      <c r="X84" s="2">
        <f>работа4!Y9</f>
        <v>0</v>
      </c>
      <c r="Y84" s="2">
        <f>работа4!Z9</f>
        <v>0</v>
      </c>
      <c r="Z84" s="2">
        <f>работа4!AA9</f>
        <v>0</v>
      </c>
      <c r="AA84" s="2">
        <f>работа4!AB9</f>
        <v>0</v>
      </c>
      <c r="AB84" s="2">
        <f>работа4!AC9</f>
        <v>0</v>
      </c>
      <c r="AC84" s="168">
        <f>работа4!AD9</f>
        <v>0</v>
      </c>
      <c r="AD84" s="168">
        <f>работа4!AE9</f>
        <v>14</v>
      </c>
      <c r="AE84" s="2">
        <v>4</v>
      </c>
    </row>
    <row r="85" spans="1:31" x14ac:dyDescent="0.25">
      <c r="A85" s="116">
        <f>содержание!C9</f>
        <v>44589</v>
      </c>
      <c r="B85" s="2">
        <f>работа5!C9</f>
        <v>0</v>
      </c>
      <c r="C85" s="2">
        <f>работа5!D9</f>
        <v>0</v>
      </c>
      <c r="D85" s="2">
        <f>работа5!E9</f>
        <v>0</v>
      </c>
      <c r="E85" s="2">
        <f>работа5!F9</f>
        <v>0</v>
      </c>
      <c r="F85" s="2">
        <f>работа5!G9</f>
        <v>0</v>
      </c>
      <c r="G85" s="2">
        <f>работа5!H9</f>
        <v>1</v>
      </c>
      <c r="H85" s="2">
        <f>работа5!I9</f>
        <v>1</v>
      </c>
      <c r="I85" s="2">
        <f>работа5!J9</f>
        <v>1</v>
      </c>
      <c r="J85" s="2">
        <f>работа5!K9</f>
        <v>1</v>
      </c>
      <c r="K85" s="2">
        <f>работа5!L9</f>
        <v>1</v>
      </c>
      <c r="L85" s="2">
        <f>работа5!M9</f>
        <v>1</v>
      </c>
      <c r="M85" s="2">
        <f>работа5!N9</f>
        <v>0</v>
      </c>
      <c r="N85" s="2">
        <f>работа5!O9</f>
        <v>1</v>
      </c>
      <c r="O85" s="2">
        <f>работа5!P9</f>
        <v>0</v>
      </c>
      <c r="P85" s="168">
        <f>работа5!Q9</f>
        <v>7</v>
      </c>
      <c r="Q85" s="2">
        <f>работа5!R9</f>
        <v>1</v>
      </c>
      <c r="R85" s="2">
        <f>работа5!S9</f>
        <v>0</v>
      </c>
      <c r="S85" s="2">
        <f>работа5!T9</f>
        <v>1</v>
      </c>
      <c r="T85" s="2">
        <f>работа5!U9</f>
        <v>1</v>
      </c>
      <c r="U85" s="2">
        <f>работа5!V9</f>
        <v>0</v>
      </c>
      <c r="V85" s="168">
        <f>работа5!W9</f>
        <v>3</v>
      </c>
      <c r="W85" s="2">
        <f>работа5!X9</f>
        <v>0</v>
      </c>
      <c r="X85" s="2">
        <f>работа5!Y9</f>
        <v>0</v>
      </c>
      <c r="Y85" s="2">
        <f>работа5!Z9</f>
        <v>0</v>
      </c>
      <c r="Z85" s="2">
        <f>работа5!AA9</f>
        <v>0</v>
      </c>
      <c r="AA85" s="2">
        <f>работа5!AB9</f>
        <v>0</v>
      </c>
      <c r="AB85" s="2">
        <f>работа5!AC9</f>
        <v>0</v>
      </c>
      <c r="AC85" s="168">
        <f>работа5!AD9</f>
        <v>0</v>
      </c>
      <c r="AD85" s="168">
        <f>работа5!AE9</f>
        <v>10</v>
      </c>
      <c r="AE85" s="2">
        <v>3</v>
      </c>
    </row>
    <row r="86" spans="1:31" x14ac:dyDescent="0.25">
      <c r="A86" s="116">
        <f>содержание!C10</f>
        <v>44630</v>
      </c>
      <c r="B86" s="2">
        <f>работа6!C9</f>
        <v>1</v>
      </c>
      <c r="C86" s="2">
        <f>работа6!D9</f>
        <v>0</v>
      </c>
      <c r="D86" s="2">
        <f>работа6!E9</f>
        <v>0</v>
      </c>
      <c r="E86" s="2">
        <f>работа6!F9</f>
        <v>0</v>
      </c>
      <c r="F86" s="2">
        <f>работа6!G9</f>
        <v>0</v>
      </c>
      <c r="G86" s="2">
        <f>работа6!H9</f>
        <v>1</v>
      </c>
      <c r="H86" s="2">
        <f>работа6!I9</f>
        <v>1</v>
      </c>
      <c r="I86" s="2">
        <f>работа6!J9</f>
        <v>0</v>
      </c>
      <c r="J86" s="2">
        <f>работа6!K9</f>
        <v>0</v>
      </c>
      <c r="K86" s="2">
        <f>работа6!L9</f>
        <v>0</v>
      </c>
      <c r="L86" s="2">
        <f>работа6!M9</f>
        <v>1</v>
      </c>
      <c r="M86" s="2">
        <f>работа6!N9</f>
        <v>1</v>
      </c>
      <c r="N86" s="2">
        <f>работа6!O9</f>
        <v>1</v>
      </c>
      <c r="O86" s="2">
        <f>работа6!P9</f>
        <v>0</v>
      </c>
      <c r="P86" s="168">
        <f>работа6!Q9</f>
        <v>6</v>
      </c>
      <c r="Q86" s="2">
        <f>работа6!R9</f>
        <v>0</v>
      </c>
      <c r="R86" s="2">
        <f>работа6!S9</f>
        <v>1</v>
      </c>
      <c r="S86" s="2">
        <f>работа6!T9</f>
        <v>0</v>
      </c>
      <c r="T86" s="2">
        <f>работа6!U9</f>
        <v>0</v>
      </c>
      <c r="U86" s="2">
        <f>работа6!V9</f>
        <v>1</v>
      </c>
      <c r="V86" s="168">
        <f>работа6!W9</f>
        <v>2</v>
      </c>
      <c r="W86" s="2">
        <f>работа6!X9</f>
        <v>1</v>
      </c>
      <c r="X86" s="2">
        <f>работа6!Y9</f>
        <v>0</v>
      </c>
      <c r="Y86" s="2">
        <f>работа6!Z9</f>
        <v>0</v>
      </c>
      <c r="Z86" s="2">
        <f>работа6!AA9</f>
        <v>0</v>
      </c>
      <c r="AA86" s="2">
        <f>работа6!AB9</f>
        <v>0</v>
      </c>
      <c r="AB86" s="2">
        <f>работа6!AC9</f>
        <v>0</v>
      </c>
      <c r="AC86" s="168">
        <f>работа6!AD9</f>
        <v>1</v>
      </c>
      <c r="AD86" s="168">
        <f>работа6!AE9</f>
        <v>9</v>
      </c>
      <c r="AE86" s="2">
        <f>работа6!AF9</f>
        <v>0</v>
      </c>
    </row>
    <row r="87" spans="1:31" x14ac:dyDescent="0.25">
      <c r="A87" s="116">
        <f>содержание!C11</f>
        <v>0</v>
      </c>
      <c r="B87" s="2">
        <f>работа7!C9</f>
        <v>0</v>
      </c>
      <c r="C87" s="2">
        <f>работа7!D9</f>
        <v>0</v>
      </c>
      <c r="D87" s="2">
        <f>работа7!E9</f>
        <v>0</v>
      </c>
      <c r="E87" s="2">
        <f>работа7!F9</f>
        <v>0</v>
      </c>
      <c r="F87" s="2">
        <f>работа7!G9</f>
        <v>0</v>
      </c>
      <c r="G87" s="2">
        <f>работа7!H9</f>
        <v>0</v>
      </c>
      <c r="H87" s="2">
        <f>работа7!I9</f>
        <v>0</v>
      </c>
      <c r="I87" s="2">
        <f>работа7!J9</f>
        <v>0</v>
      </c>
      <c r="J87" s="2">
        <f>работа7!K9</f>
        <v>0</v>
      </c>
      <c r="K87" s="2">
        <f>работа7!L9</f>
        <v>0</v>
      </c>
      <c r="L87" s="2">
        <f>работа7!M9</f>
        <v>0</v>
      </c>
      <c r="M87" s="2">
        <f>работа7!N9</f>
        <v>0</v>
      </c>
      <c r="N87" s="2">
        <f>работа7!O9</f>
        <v>0</v>
      </c>
      <c r="O87" s="2">
        <f>работа7!P9</f>
        <v>0</v>
      </c>
      <c r="P87" s="168">
        <f>работа7!Q9</f>
        <v>0</v>
      </c>
      <c r="Q87" s="2">
        <f>работа7!R9</f>
        <v>0</v>
      </c>
      <c r="R87" s="2">
        <f>работа7!S9</f>
        <v>0</v>
      </c>
      <c r="S87" s="2">
        <f>работа7!T9</f>
        <v>0</v>
      </c>
      <c r="T87" s="2">
        <f>работа7!U9</f>
        <v>0</v>
      </c>
      <c r="U87" s="2">
        <f>работа7!V9</f>
        <v>0</v>
      </c>
      <c r="V87" s="168">
        <f>работа7!X9</f>
        <v>0</v>
      </c>
      <c r="W87" s="2">
        <f>работа7!Y9</f>
        <v>0</v>
      </c>
      <c r="X87" s="2">
        <f>работа7!Z9</f>
        <v>0</v>
      </c>
      <c r="Y87" s="2">
        <f>работа7!AA9</f>
        <v>0</v>
      </c>
      <c r="Z87" s="2">
        <f>работа7!AB9</f>
        <v>0</v>
      </c>
      <c r="AA87" s="2">
        <f>работа7!AC9</f>
        <v>0</v>
      </c>
      <c r="AB87" s="2">
        <f>работа7!AD9</f>
        <v>0</v>
      </c>
      <c r="AC87" s="168">
        <f>работа7!AE9</f>
        <v>0</v>
      </c>
      <c r="AD87" s="168">
        <f>работа7!AF9</f>
        <v>0</v>
      </c>
      <c r="AE87" s="2">
        <f>работа7!AG9</f>
        <v>0</v>
      </c>
    </row>
    <row r="88" spans="1:31" ht="15.75" thickBot="1" x14ac:dyDescent="0.3">
      <c r="A88" s="116">
        <f>содержание!C12</f>
        <v>0</v>
      </c>
      <c r="B88" s="118">
        <f>работа8!C9</f>
        <v>0</v>
      </c>
      <c r="C88" s="118">
        <f>работа8!D9</f>
        <v>0</v>
      </c>
      <c r="D88" s="118">
        <f>работа8!E9</f>
        <v>0</v>
      </c>
      <c r="E88" s="118">
        <f>работа8!F9</f>
        <v>0</v>
      </c>
      <c r="F88" s="118">
        <f>работа8!G9</f>
        <v>0</v>
      </c>
      <c r="G88" s="118">
        <f>работа8!H9</f>
        <v>0</v>
      </c>
      <c r="H88" s="118">
        <f>работа8!I9</f>
        <v>0</v>
      </c>
      <c r="I88" s="118">
        <f>работа8!J9</f>
        <v>0</v>
      </c>
      <c r="J88" s="118">
        <f>работа8!K9</f>
        <v>0</v>
      </c>
      <c r="K88" s="118">
        <f>работа8!L9</f>
        <v>0</v>
      </c>
      <c r="L88" s="118">
        <f>работа8!M9</f>
        <v>0</v>
      </c>
      <c r="M88" s="118">
        <f>работа8!N9</f>
        <v>0</v>
      </c>
      <c r="N88" s="118">
        <f>работа8!O9</f>
        <v>0</v>
      </c>
      <c r="O88" s="118">
        <f>работа8!P9</f>
        <v>0</v>
      </c>
      <c r="P88" s="85">
        <f>работа8!Q9</f>
        <v>0</v>
      </c>
      <c r="Q88" s="118">
        <f>работа8!R9</f>
        <v>0</v>
      </c>
      <c r="R88" s="118">
        <f>работа8!S9</f>
        <v>0</v>
      </c>
      <c r="S88" s="118">
        <f>работа8!T9</f>
        <v>0</v>
      </c>
      <c r="T88" s="118">
        <f>работа8!U9</f>
        <v>0</v>
      </c>
      <c r="U88" s="118">
        <f>работа8!V9</f>
        <v>0</v>
      </c>
      <c r="V88" s="85">
        <f>работа8!X9</f>
        <v>0</v>
      </c>
      <c r="W88" s="118">
        <f>работа8!Y9</f>
        <v>0</v>
      </c>
      <c r="X88" s="118">
        <f>работа8!Z9</f>
        <v>0</v>
      </c>
      <c r="Y88" s="118">
        <f>работа8!AA9</f>
        <v>0</v>
      </c>
      <c r="Z88" s="118">
        <f>работа8!AB9</f>
        <v>0</v>
      </c>
      <c r="AA88" s="118">
        <f>работа8!AC9</f>
        <v>0</v>
      </c>
      <c r="AB88" s="118">
        <f>работа8!AD9</f>
        <v>0</v>
      </c>
      <c r="AC88" s="85">
        <f>работа8!AE9</f>
        <v>0</v>
      </c>
      <c r="AD88" s="85">
        <f>работа8!AF9</f>
        <v>0</v>
      </c>
      <c r="AE88" s="118">
        <f>работа8!AG9</f>
        <v>0</v>
      </c>
    </row>
    <row r="89" spans="1:31" ht="15.75" thickBot="1" x14ac:dyDescent="0.3">
      <c r="A89" s="116">
        <f>содержание!C13</f>
        <v>0</v>
      </c>
      <c r="B89" s="118">
        <f>работа9!C9</f>
        <v>0</v>
      </c>
      <c r="C89" s="118">
        <f>работа9!D9</f>
        <v>0</v>
      </c>
      <c r="D89" s="118">
        <f>работа9!E9</f>
        <v>0</v>
      </c>
      <c r="E89" s="118">
        <f>работа9!F9</f>
        <v>0</v>
      </c>
      <c r="F89" s="118">
        <f>работа9!G9</f>
        <v>0</v>
      </c>
      <c r="G89" s="118">
        <f>работа9!H9</f>
        <v>0</v>
      </c>
      <c r="H89" s="118">
        <f>работа9!I9</f>
        <v>0</v>
      </c>
      <c r="I89" s="118">
        <f>работа9!J9</f>
        <v>0</v>
      </c>
      <c r="J89" s="118">
        <f>работа9!K9</f>
        <v>0</v>
      </c>
      <c r="K89" s="118">
        <f>работа9!L9</f>
        <v>0</v>
      </c>
      <c r="L89" s="118">
        <f>работа9!M9</f>
        <v>0</v>
      </c>
      <c r="M89" s="118">
        <f>работа9!N9</f>
        <v>0</v>
      </c>
      <c r="N89" s="118">
        <f>работа9!O9</f>
        <v>0</v>
      </c>
      <c r="O89" s="118">
        <f>работа9!P9</f>
        <v>0</v>
      </c>
      <c r="P89" s="85">
        <f>работа9!Q9</f>
        <v>0</v>
      </c>
      <c r="Q89" s="118">
        <f>работа9!R9</f>
        <v>0</v>
      </c>
      <c r="R89" s="118">
        <f>работа9!S9</f>
        <v>0</v>
      </c>
      <c r="S89" s="118">
        <f>работа9!T9</f>
        <v>0</v>
      </c>
      <c r="T89" s="118">
        <f>работа9!U9</f>
        <v>0</v>
      </c>
      <c r="U89" s="118">
        <f>работа9!V9</f>
        <v>0</v>
      </c>
      <c r="V89" s="85">
        <f>работа9!X9</f>
        <v>0</v>
      </c>
      <c r="W89" s="118">
        <f>работа9!Y9</f>
        <v>0</v>
      </c>
      <c r="X89" s="118">
        <f>работа9!Z9</f>
        <v>0</v>
      </c>
      <c r="Y89" s="118">
        <f>работа9!AA9</f>
        <v>0</v>
      </c>
      <c r="Z89" s="118">
        <f>работа9!AB9</f>
        <v>0</v>
      </c>
      <c r="AA89" s="118">
        <f>работа9!AC9</f>
        <v>0</v>
      </c>
      <c r="AB89" s="118">
        <f>работа9!AD9</f>
        <v>0</v>
      </c>
      <c r="AC89" s="85">
        <f>работа9!AE9</f>
        <v>0</v>
      </c>
      <c r="AD89" s="85">
        <f>работа9!AF9</f>
        <v>0</v>
      </c>
      <c r="AE89" s="118">
        <f>работа9!AG9</f>
        <v>0</v>
      </c>
    </row>
    <row r="90" spans="1:31" ht="15.75" thickBot="1" x14ac:dyDescent="0.3">
      <c r="A90" s="116">
        <f>содержание!C14</f>
        <v>0</v>
      </c>
      <c r="B90" s="118">
        <f>работа10!C9</f>
        <v>0</v>
      </c>
      <c r="C90" s="118">
        <f>работа10!D9</f>
        <v>0</v>
      </c>
      <c r="D90" s="118">
        <f>работа10!E9</f>
        <v>0</v>
      </c>
      <c r="E90" s="118">
        <f>работа10!F9</f>
        <v>0</v>
      </c>
      <c r="F90" s="118">
        <f>работа10!G9</f>
        <v>0</v>
      </c>
      <c r="G90" s="118">
        <f>работа10!H9</f>
        <v>0</v>
      </c>
      <c r="H90" s="118">
        <f>работа10!I9</f>
        <v>0</v>
      </c>
      <c r="I90" s="118">
        <f>работа10!J9</f>
        <v>0</v>
      </c>
      <c r="J90" s="118">
        <f>работа10!K9</f>
        <v>0</v>
      </c>
      <c r="K90" s="118">
        <f>работа10!L9</f>
        <v>0</v>
      </c>
      <c r="L90" s="118">
        <f>работа10!M9</f>
        <v>0</v>
      </c>
      <c r="M90" s="118">
        <f>работа10!N9</f>
        <v>0</v>
      </c>
      <c r="N90" s="118">
        <f>работа10!O9</f>
        <v>0</v>
      </c>
      <c r="O90" s="118">
        <f>работа10!P9</f>
        <v>0</v>
      </c>
      <c r="P90" s="85">
        <f>работа10!Q9</f>
        <v>0</v>
      </c>
      <c r="Q90" s="118">
        <f>работа10!R9</f>
        <v>0</v>
      </c>
      <c r="R90" s="118">
        <f>работа10!S9</f>
        <v>0</v>
      </c>
      <c r="S90" s="118">
        <f>работа10!T9</f>
        <v>0</v>
      </c>
      <c r="T90" s="118">
        <f>работа10!U9</f>
        <v>0</v>
      </c>
      <c r="U90" s="118">
        <f>работа10!V9</f>
        <v>0</v>
      </c>
      <c r="V90" s="85">
        <f>работа10!X9</f>
        <v>0</v>
      </c>
      <c r="W90" s="118">
        <f>работа10!Y9</f>
        <v>0</v>
      </c>
      <c r="X90" s="118">
        <f>работа10!Z9</f>
        <v>0</v>
      </c>
      <c r="Y90" s="118">
        <f>работа10!AA9</f>
        <v>0</v>
      </c>
      <c r="Z90" s="118">
        <f>работа10!AB9</f>
        <v>0</v>
      </c>
      <c r="AA90" s="118">
        <f>работа10!AC9</f>
        <v>0</v>
      </c>
      <c r="AB90" s="118">
        <f>работа10!AD9</f>
        <v>0</v>
      </c>
      <c r="AC90" s="85">
        <f>работа10!AE9</f>
        <v>0</v>
      </c>
      <c r="AD90" s="85">
        <f>работа10!AF9</f>
        <v>0</v>
      </c>
      <c r="AE90" s="118">
        <f>работа10!AG9</f>
        <v>0</v>
      </c>
    </row>
    <row r="91" spans="1:31" x14ac:dyDescent="0.25">
      <c r="A91" s="4" t="s">
        <v>7</v>
      </c>
      <c r="B91" s="117">
        <f>AVERAGE(B81:B88)</f>
        <v>0.5</v>
      </c>
      <c r="C91" s="117">
        <f t="shared" ref="C91:O91" si="11">AVERAGE(C81:C88)</f>
        <v>0.25</v>
      </c>
      <c r="D91" s="117">
        <f t="shared" si="11"/>
        <v>0.25</v>
      </c>
      <c r="E91" s="117">
        <f t="shared" si="11"/>
        <v>0.25</v>
      </c>
      <c r="F91" s="117">
        <f t="shared" si="11"/>
        <v>0</v>
      </c>
      <c r="G91" s="117">
        <f t="shared" si="11"/>
        <v>0.75</v>
      </c>
      <c r="H91" s="117">
        <f t="shared" si="11"/>
        <v>0.625</v>
      </c>
      <c r="I91" s="117">
        <f t="shared" si="11"/>
        <v>0.25</v>
      </c>
      <c r="J91" s="117">
        <f t="shared" si="11"/>
        <v>0.5</v>
      </c>
      <c r="K91" s="117">
        <f t="shared" si="11"/>
        <v>0.5</v>
      </c>
      <c r="L91" s="117">
        <f t="shared" si="11"/>
        <v>0.625</v>
      </c>
      <c r="M91" s="117">
        <f t="shared" si="11"/>
        <v>0.25</v>
      </c>
      <c r="N91" s="117">
        <f t="shared" si="11"/>
        <v>0.625</v>
      </c>
      <c r="O91" s="117">
        <f t="shared" si="11"/>
        <v>0.375</v>
      </c>
      <c r="P91" s="117"/>
      <c r="Q91" s="117">
        <f t="shared" ref="Q91:U91" si="12">AVERAGE(Q81:Q88)</f>
        <v>0.625</v>
      </c>
      <c r="R91" s="117">
        <f t="shared" si="12"/>
        <v>0.5</v>
      </c>
      <c r="S91" s="117">
        <f t="shared" si="12"/>
        <v>0.625</v>
      </c>
      <c r="T91" s="117">
        <f t="shared" si="12"/>
        <v>0.625</v>
      </c>
      <c r="U91" s="117">
        <f t="shared" si="12"/>
        <v>0.25</v>
      </c>
      <c r="V91" s="117"/>
      <c r="W91" s="117">
        <f t="shared" ref="W91:AC91" si="13">AVERAGE(W81:W88)</f>
        <v>0.125</v>
      </c>
      <c r="X91" s="117">
        <f t="shared" si="13"/>
        <v>0</v>
      </c>
      <c r="Y91" s="117">
        <f t="shared" si="13"/>
        <v>0</v>
      </c>
      <c r="Z91" s="117">
        <f t="shared" si="13"/>
        <v>0</v>
      </c>
      <c r="AA91" s="117">
        <f t="shared" si="13"/>
        <v>0</v>
      </c>
      <c r="AB91" s="117">
        <f t="shared" si="13"/>
        <v>0</v>
      </c>
      <c r="AC91" s="117">
        <f t="shared" si="13"/>
        <v>0.125</v>
      </c>
      <c r="AD91" s="283" t="s">
        <v>91</v>
      </c>
      <c r="AE91" s="284"/>
    </row>
    <row r="92" spans="1:3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285"/>
      <c r="AE92" s="286"/>
    </row>
    <row r="93" spans="1:31" x14ac:dyDescent="0.25">
      <c r="A93" s="1"/>
      <c r="B93" s="287" t="s">
        <v>89</v>
      </c>
      <c r="C93" s="288"/>
      <c r="D93" s="288"/>
      <c r="E93" s="288"/>
      <c r="F93" s="288"/>
      <c r="G93" s="288"/>
      <c r="H93" s="288"/>
      <c r="I93" s="288"/>
      <c r="J93" s="289"/>
      <c r="K93" s="1"/>
      <c r="L93" s="1"/>
      <c r="M93" s="1"/>
      <c r="N93" s="1"/>
      <c r="O93" s="1"/>
      <c r="P93" s="1"/>
      <c r="Q93" s="1"/>
      <c r="R93" s="1"/>
      <c r="S93" s="287" t="s">
        <v>90</v>
      </c>
      <c r="T93" s="288"/>
      <c r="U93" s="288"/>
      <c r="V93" s="288"/>
      <c r="W93" s="288"/>
      <c r="X93" s="288"/>
      <c r="Y93" s="288"/>
      <c r="Z93" s="288"/>
      <c r="AA93" s="288"/>
      <c r="AB93" s="289"/>
      <c r="AC93" s="1"/>
      <c r="AD93" s="285"/>
      <c r="AE93" s="286"/>
    </row>
    <row r="94" spans="1:3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285"/>
      <c r="AE94" s="286"/>
    </row>
    <row r="96" spans="1:31" ht="15.75" thickBot="1" x14ac:dyDescent="0.3"/>
    <row r="97" spans="1:31" x14ac:dyDescent="0.25">
      <c r="A97" s="69" t="str">
        <f>сводные_таблицы!C9</f>
        <v>Распопов К</v>
      </c>
      <c r="B97" s="273" t="s">
        <v>1</v>
      </c>
      <c r="C97" s="274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274"/>
      <c r="O97" s="274"/>
      <c r="P97" s="274"/>
      <c r="Q97" s="274"/>
      <c r="R97" s="274"/>
      <c r="S97" s="274"/>
      <c r="T97" s="274"/>
      <c r="U97" s="274"/>
      <c r="V97" s="162"/>
      <c r="W97" s="273" t="s">
        <v>46</v>
      </c>
      <c r="X97" s="274"/>
      <c r="Y97" s="274"/>
      <c r="Z97" s="274"/>
      <c r="AA97" s="274"/>
      <c r="AB97" s="274"/>
      <c r="AC97" s="3"/>
      <c r="AD97" s="275" t="s">
        <v>3</v>
      </c>
      <c r="AE97" s="278" t="s">
        <v>88</v>
      </c>
    </row>
    <row r="98" spans="1:31" x14ac:dyDescent="0.25">
      <c r="A98" s="2"/>
      <c r="B98" s="279" t="s">
        <v>71</v>
      </c>
      <c r="C98" s="280"/>
      <c r="D98" s="280"/>
      <c r="E98" s="280"/>
      <c r="F98" s="280"/>
      <c r="G98" s="280"/>
      <c r="H98" s="280"/>
      <c r="I98" s="280"/>
      <c r="J98" s="163"/>
      <c r="K98" s="280"/>
      <c r="L98" s="280"/>
      <c r="M98" s="280"/>
      <c r="N98" s="280"/>
      <c r="O98" s="280"/>
      <c r="P98" s="281" t="s">
        <v>4</v>
      </c>
      <c r="Q98" s="280" t="s">
        <v>69</v>
      </c>
      <c r="R98" s="280"/>
      <c r="S98" s="280"/>
      <c r="T98" s="280"/>
      <c r="U98" s="280"/>
      <c r="V98" s="290" t="s">
        <v>4</v>
      </c>
      <c r="W98" s="287" t="s">
        <v>71</v>
      </c>
      <c r="X98" s="288"/>
      <c r="Y98" s="288"/>
      <c r="Z98" s="288" t="s">
        <v>73</v>
      </c>
      <c r="AA98" s="288"/>
      <c r="AB98" s="289"/>
      <c r="AC98" s="5"/>
      <c r="AD98" s="276"/>
      <c r="AE98" s="278"/>
    </row>
    <row r="99" spans="1:31" ht="15.75" thickBot="1" x14ac:dyDescent="0.3">
      <c r="A99" s="2" t="s">
        <v>5</v>
      </c>
      <c r="B99" s="119">
        <v>1</v>
      </c>
      <c r="C99" s="119">
        <v>2</v>
      </c>
      <c r="D99" s="119">
        <v>3</v>
      </c>
      <c r="E99" s="119">
        <v>4</v>
      </c>
      <c r="F99" s="119">
        <v>5</v>
      </c>
      <c r="G99" s="119">
        <v>6</v>
      </c>
      <c r="H99" s="119">
        <v>7</v>
      </c>
      <c r="I99" s="119">
        <v>8</v>
      </c>
      <c r="J99" s="119">
        <v>9</v>
      </c>
      <c r="K99" s="119">
        <v>10</v>
      </c>
      <c r="L99" s="119">
        <v>11</v>
      </c>
      <c r="M99" s="119">
        <v>12</v>
      </c>
      <c r="N99" s="119">
        <v>13</v>
      </c>
      <c r="O99" s="119">
        <v>14</v>
      </c>
      <c r="P99" s="282"/>
      <c r="Q99" s="119">
        <v>15</v>
      </c>
      <c r="R99" s="119">
        <v>16</v>
      </c>
      <c r="S99" s="119">
        <v>17</v>
      </c>
      <c r="T99" s="119">
        <v>18</v>
      </c>
      <c r="U99" s="119">
        <v>19</v>
      </c>
      <c r="V99" s="291"/>
      <c r="W99" s="119">
        <v>1</v>
      </c>
      <c r="X99" s="119">
        <v>2</v>
      </c>
      <c r="Y99" s="119">
        <v>3</v>
      </c>
      <c r="Z99" s="119">
        <v>4</v>
      </c>
      <c r="AA99" s="119">
        <v>5</v>
      </c>
      <c r="AB99" s="119">
        <v>6</v>
      </c>
      <c r="AC99" s="6" t="s">
        <v>4</v>
      </c>
      <c r="AD99" s="277"/>
      <c r="AE99" s="278"/>
    </row>
    <row r="100" spans="1:31" x14ac:dyDescent="0.25">
      <c r="A100" s="116">
        <f>содержание!C5</f>
        <v>44462</v>
      </c>
      <c r="B100" s="120">
        <f>работа1!C10</f>
        <v>1</v>
      </c>
      <c r="C100" s="120">
        <f>работа1!D10</f>
        <v>0</v>
      </c>
      <c r="D100" s="120">
        <f>работа1!E10</f>
        <v>0</v>
      </c>
      <c r="E100" s="120">
        <f>работа1!F10</f>
        <v>0</v>
      </c>
      <c r="F100" s="120">
        <f>работа1!G10</f>
        <v>0</v>
      </c>
      <c r="G100" s="120">
        <f>работа1!H10</f>
        <v>1</v>
      </c>
      <c r="H100" s="120">
        <f>работа1!I10</f>
        <v>1</v>
      </c>
      <c r="I100" s="120">
        <f>работа1!J10</f>
        <v>0</v>
      </c>
      <c r="J100" s="120">
        <f>работа1!K10</f>
        <v>1</v>
      </c>
      <c r="K100" s="120">
        <f>работа1!L10</f>
        <v>0</v>
      </c>
      <c r="L100" s="120">
        <f>работа1!M10</f>
        <v>1</v>
      </c>
      <c r="M100" s="120">
        <f>работа1!N10</f>
        <v>1</v>
      </c>
      <c r="N100" s="120">
        <f>работа1!O10</f>
        <v>1</v>
      </c>
      <c r="O100" s="120">
        <f>работа1!P10</f>
        <v>0</v>
      </c>
      <c r="P100" s="167">
        <f>работа1!Q10</f>
        <v>7</v>
      </c>
      <c r="Q100" s="120">
        <f>работа1!R10</f>
        <v>1</v>
      </c>
      <c r="R100" s="120">
        <f>работа1!S10</f>
        <v>0</v>
      </c>
      <c r="S100" s="120">
        <f>работа1!T10</f>
        <v>0</v>
      </c>
      <c r="T100" s="120">
        <f>работа1!U10</f>
        <v>1</v>
      </c>
      <c r="U100" s="120">
        <f>работа1!V10</f>
        <v>0</v>
      </c>
      <c r="V100" s="167">
        <f>работа1!W10</f>
        <v>2</v>
      </c>
      <c r="W100" s="120">
        <f>работа1!X10</f>
        <v>0</v>
      </c>
      <c r="X100" s="120">
        <f>работа1!Y10</f>
        <v>0</v>
      </c>
      <c r="Y100" s="120">
        <f>работа1!Z10</f>
        <v>0</v>
      </c>
      <c r="Z100" s="120">
        <f>работа1!AA10</f>
        <v>0</v>
      </c>
      <c r="AA100" s="120">
        <f>работа1!AB10</f>
        <v>0</v>
      </c>
      <c r="AB100" s="120">
        <f>работа1!AC10</f>
        <v>0</v>
      </c>
      <c r="AC100" s="167">
        <f>работа1!AD10</f>
        <v>0</v>
      </c>
      <c r="AD100" s="167">
        <f>работа1!AE10</f>
        <v>9</v>
      </c>
      <c r="AE100" s="120">
        <v>2</v>
      </c>
    </row>
    <row r="101" spans="1:31" x14ac:dyDescent="0.25">
      <c r="A101" s="116">
        <f>содержание!C6</f>
        <v>44483</v>
      </c>
      <c r="B101" s="2">
        <f>работа2!C10</f>
        <v>0</v>
      </c>
      <c r="C101" s="2">
        <f>работа2!D10</f>
        <v>1</v>
      </c>
      <c r="D101" s="2">
        <f>работа2!E10</f>
        <v>0</v>
      </c>
      <c r="E101" s="2">
        <f>работа2!F10</f>
        <v>1</v>
      </c>
      <c r="F101" s="2">
        <f>работа2!G10</f>
        <v>0</v>
      </c>
      <c r="G101" s="2">
        <f>работа2!H10</f>
        <v>0</v>
      </c>
      <c r="H101" s="2">
        <f>работа2!I10</f>
        <v>0</v>
      </c>
      <c r="I101" s="2">
        <f>работа2!J10</f>
        <v>1</v>
      </c>
      <c r="J101" s="2">
        <f>работа2!K10</f>
        <v>1</v>
      </c>
      <c r="K101" s="2">
        <f>работа2!L10</f>
        <v>0</v>
      </c>
      <c r="L101" s="2">
        <f>работа2!M10</f>
        <v>1</v>
      </c>
      <c r="M101" s="2">
        <f>работа2!N10</f>
        <v>1</v>
      </c>
      <c r="N101" s="2">
        <f>работа2!O10</f>
        <v>0</v>
      </c>
      <c r="O101" s="2">
        <f>работа2!P10</f>
        <v>0</v>
      </c>
      <c r="P101" s="168">
        <f>работа2!Q10</f>
        <v>6</v>
      </c>
      <c r="Q101" s="2">
        <f>работа2!R10</f>
        <v>1</v>
      </c>
      <c r="R101" s="2">
        <f>работа2!S10</f>
        <v>1</v>
      </c>
      <c r="S101" s="2">
        <f>работа2!T10</f>
        <v>1</v>
      </c>
      <c r="T101" s="2">
        <f>работа2!U10</f>
        <v>0</v>
      </c>
      <c r="U101" s="2">
        <f>работа2!V10</f>
        <v>1</v>
      </c>
      <c r="V101" s="168">
        <f>работа2!W10</f>
        <v>4</v>
      </c>
      <c r="W101" s="2">
        <f>работа2!X10</f>
        <v>0</v>
      </c>
      <c r="X101" s="2">
        <f>работа2!Y10</f>
        <v>0</v>
      </c>
      <c r="Y101" s="2">
        <f>работа2!Z10</f>
        <v>0</v>
      </c>
      <c r="Z101" s="2">
        <f>работа2!AA10</f>
        <v>0</v>
      </c>
      <c r="AA101" s="2">
        <f>работа2!AB10</f>
        <v>0</v>
      </c>
      <c r="AB101" s="2">
        <f>работа2!AC10</f>
        <v>0</v>
      </c>
      <c r="AC101" s="168">
        <f>работа2!AD10</f>
        <v>0</v>
      </c>
      <c r="AD101" s="168">
        <f>работа2!AE10</f>
        <v>10</v>
      </c>
      <c r="AE101" s="2">
        <v>2</v>
      </c>
    </row>
    <row r="102" spans="1:31" x14ac:dyDescent="0.25">
      <c r="A102" s="116">
        <f>содержание!C7</f>
        <v>44518</v>
      </c>
      <c r="B102" s="2">
        <f>работа3!C10</f>
        <v>1</v>
      </c>
      <c r="C102" s="2">
        <f>работа3!D10</f>
        <v>0</v>
      </c>
      <c r="D102" s="2">
        <f>работа3!E10</f>
        <v>0</v>
      </c>
      <c r="E102" s="2">
        <f>работа3!F10</f>
        <v>1</v>
      </c>
      <c r="F102" s="2">
        <f>работа3!G10</f>
        <v>1</v>
      </c>
      <c r="G102" s="2">
        <f>работа3!H10</f>
        <v>1</v>
      </c>
      <c r="H102" s="2">
        <f>работа3!I10</f>
        <v>1</v>
      </c>
      <c r="I102" s="2">
        <f>работа3!J10</f>
        <v>0</v>
      </c>
      <c r="J102" s="2">
        <f>работа3!K10</f>
        <v>0</v>
      </c>
      <c r="K102" s="2">
        <f>работа3!L10</f>
        <v>0</v>
      </c>
      <c r="L102" s="2">
        <f>работа3!M10</f>
        <v>0</v>
      </c>
      <c r="M102" s="2">
        <f>работа3!N10</f>
        <v>0</v>
      </c>
      <c r="N102" s="2">
        <f>работа3!O10</f>
        <v>0</v>
      </c>
      <c r="O102" s="2">
        <f>работа3!P10</f>
        <v>0</v>
      </c>
      <c r="P102" s="168">
        <f>работа3!Q10</f>
        <v>5</v>
      </c>
      <c r="Q102" s="2">
        <f>работа3!R10</f>
        <v>1</v>
      </c>
      <c r="R102" s="2">
        <f>работа3!S10</f>
        <v>1</v>
      </c>
      <c r="S102" s="2">
        <f>работа3!T10</f>
        <v>0</v>
      </c>
      <c r="T102" s="2">
        <f>работа3!U10</f>
        <v>0</v>
      </c>
      <c r="U102" s="2">
        <f>работа3!V10</f>
        <v>0</v>
      </c>
      <c r="V102" s="168">
        <f>работа3!W10</f>
        <v>3</v>
      </c>
      <c r="W102" s="2">
        <f>работа3!X10</f>
        <v>0</v>
      </c>
      <c r="X102" s="2">
        <f>работа3!Y10</f>
        <v>0</v>
      </c>
      <c r="Y102" s="2">
        <f>работа3!Z10</f>
        <v>0</v>
      </c>
      <c r="Z102" s="2">
        <f>работа3!AA10</f>
        <v>0</v>
      </c>
      <c r="AA102" s="2">
        <f>работа3!AB10</f>
        <v>0</v>
      </c>
      <c r="AB102" s="2">
        <f>работа3!AC10</f>
        <v>0</v>
      </c>
      <c r="AC102" s="168">
        <f>работа3!AD10</f>
        <v>0</v>
      </c>
      <c r="AD102" s="168">
        <f>работа3!AE10</f>
        <v>8</v>
      </c>
      <c r="AE102" s="2">
        <v>3</v>
      </c>
    </row>
    <row r="103" spans="1:31" x14ac:dyDescent="0.25">
      <c r="A103" s="116">
        <f>содержание!C8</f>
        <v>44546</v>
      </c>
      <c r="B103" s="2">
        <f>работа4!C10</f>
        <v>1</v>
      </c>
      <c r="C103" s="2">
        <f>работа4!D10</f>
        <v>0</v>
      </c>
      <c r="D103" s="2">
        <f>работа4!E10</f>
        <v>0</v>
      </c>
      <c r="E103" s="2">
        <f>работа4!F10</f>
        <v>1</v>
      </c>
      <c r="F103" s="2">
        <f>работа4!G10</f>
        <v>1</v>
      </c>
      <c r="G103" s="2">
        <f>работа4!H10</f>
        <v>1</v>
      </c>
      <c r="H103" s="2">
        <f>работа4!I10</f>
        <v>1</v>
      </c>
      <c r="I103" s="2">
        <f>работа4!J10</f>
        <v>0</v>
      </c>
      <c r="J103" s="2">
        <f>работа4!K10</f>
        <v>1</v>
      </c>
      <c r="K103" s="2">
        <f>работа4!L10</f>
        <v>0</v>
      </c>
      <c r="L103" s="2">
        <f>работа4!M10</f>
        <v>0</v>
      </c>
      <c r="M103" s="2">
        <f>работа4!N10</f>
        <v>0</v>
      </c>
      <c r="N103" s="2">
        <f>работа4!O10</f>
        <v>1</v>
      </c>
      <c r="O103" s="2">
        <f>работа4!P10</f>
        <v>0</v>
      </c>
      <c r="P103" s="168">
        <f>работа4!Q10</f>
        <v>7</v>
      </c>
      <c r="Q103" s="2">
        <f>работа4!R10</f>
        <v>1</v>
      </c>
      <c r="R103" s="2">
        <f>работа4!S10</f>
        <v>1</v>
      </c>
      <c r="S103" s="2">
        <f>работа4!T10</f>
        <v>0</v>
      </c>
      <c r="T103" s="2">
        <f>работа4!U10</f>
        <v>0</v>
      </c>
      <c r="U103" s="2">
        <f>работа4!V10</f>
        <v>0</v>
      </c>
      <c r="V103" s="168">
        <f>работа4!W10</f>
        <v>2</v>
      </c>
      <c r="W103" s="2">
        <f>работа4!X10</f>
        <v>0</v>
      </c>
      <c r="X103" s="2">
        <f>работа4!Y10</f>
        <v>0</v>
      </c>
      <c r="Y103" s="2">
        <f>работа4!Z10</f>
        <v>0</v>
      </c>
      <c r="Z103" s="2">
        <f>работа4!AA10</f>
        <v>0</v>
      </c>
      <c r="AA103" s="2">
        <f>работа4!AB10</f>
        <v>0</v>
      </c>
      <c r="AB103" s="2">
        <f>работа4!AC10</f>
        <v>0</v>
      </c>
      <c r="AC103" s="168">
        <f>работа4!AD10</f>
        <v>0</v>
      </c>
      <c r="AD103" s="168">
        <f>работа4!AE10</f>
        <v>9</v>
      </c>
      <c r="AE103" s="2">
        <v>2</v>
      </c>
    </row>
    <row r="104" spans="1:31" x14ac:dyDescent="0.25">
      <c r="A104" s="116">
        <f>содержание!C9</f>
        <v>44589</v>
      </c>
      <c r="B104" s="2">
        <f>работа5!C10</f>
        <v>0</v>
      </c>
      <c r="C104" s="2">
        <f>работа5!D10</f>
        <v>0</v>
      </c>
      <c r="D104" s="2">
        <f>работа5!E10</f>
        <v>0</v>
      </c>
      <c r="E104" s="2">
        <f>работа5!F10</f>
        <v>0</v>
      </c>
      <c r="F104" s="2">
        <f>работа5!G10</f>
        <v>0</v>
      </c>
      <c r="G104" s="2">
        <f>работа5!H10</f>
        <v>1</v>
      </c>
      <c r="H104" s="2">
        <f>работа5!I10</f>
        <v>1</v>
      </c>
      <c r="I104" s="2">
        <f>работа5!J10</f>
        <v>0</v>
      </c>
      <c r="J104" s="2">
        <f>работа5!K10</f>
        <v>1</v>
      </c>
      <c r="K104" s="2">
        <f>работа5!L10</f>
        <v>0</v>
      </c>
      <c r="L104" s="2">
        <f>работа5!M10</f>
        <v>1</v>
      </c>
      <c r="M104" s="2">
        <f>работа5!N10</f>
        <v>1</v>
      </c>
      <c r="N104" s="2">
        <f>работа5!O10</f>
        <v>1</v>
      </c>
      <c r="O104" s="2">
        <f>работа5!P10</f>
        <v>0</v>
      </c>
      <c r="P104" s="168">
        <f>работа5!Q10</f>
        <v>6</v>
      </c>
      <c r="Q104" s="2">
        <f>работа5!R10</f>
        <v>1</v>
      </c>
      <c r="R104" s="2">
        <f>работа5!S10</f>
        <v>0</v>
      </c>
      <c r="S104" s="2">
        <f>работа5!T10</f>
        <v>0</v>
      </c>
      <c r="T104" s="2">
        <f>работа5!U10</f>
        <v>1</v>
      </c>
      <c r="U104" s="2">
        <f>работа5!V10</f>
        <v>0</v>
      </c>
      <c r="V104" s="168">
        <f>работа5!W10</f>
        <v>2</v>
      </c>
      <c r="W104" s="2">
        <f>работа5!X10</f>
        <v>0</v>
      </c>
      <c r="X104" s="2">
        <f>работа5!Y10</f>
        <v>0</v>
      </c>
      <c r="Y104" s="2">
        <f>работа5!Z10</f>
        <v>0</v>
      </c>
      <c r="Z104" s="2">
        <f>работа5!AA10</f>
        <v>0</v>
      </c>
      <c r="AA104" s="2">
        <f>работа5!AB10</f>
        <v>0</v>
      </c>
      <c r="AB104" s="2">
        <f>работа5!AC10</f>
        <v>0</v>
      </c>
      <c r="AC104" s="168">
        <f>работа5!AD10</f>
        <v>0</v>
      </c>
      <c r="AD104" s="168">
        <f>работа5!AE10</f>
        <v>8</v>
      </c>
      <c r="AE104" s="2">
        <v>4</v>
      </c>
    </row>
    <row r="105" spans="1:31" x14ac:dyDescent="0.25">
      <c r="A105" s="116">
        <f>содержание!C10</f>
        <v>44630</v>
      </c>
      <c r="B105" s="2">
        <f>работа6!C10</f>
        <v>0</v>
      </c>
      <c r="C105" s="2">
        <f>работа6!D10</f>
        <v>0</v>
      </c>
      <c r="D105" s="2">
        <f>работа6!E10</f>
        <v>0</v>
      </c>
      <c r="E105" s="2">
        <f>работа6!F10</f>
        <v>1</v>
      </c>
      <c r="F105" s="2">
        <f>работа6!G10</f>
        <v>0</v>
      </c>
      <c r="G105" s="2">
        <f>работа6!H10</f>
        <v>1</v>
      </c>
      <c r="H105" s="2">
        <f>работа6!I10</f>
        <v>1</v>
      </c>
      <c r="I105" s="2">
        <f>работа6!J10</f>
        <v>0</v>
      </c>
      <c r="J105" s="2">
        <f>работа6!K10</f>
        <v>1</v>
      </c>
      <c r="K105" s="2">
        <f>работа6!L10</f>
        <v>1</v>
      </c>
      <c r="L105" s="2">
        <f>работа6!M10</f>
        <v>1</v>
      </c>
      <c r="M105" s="2">
        <f>работа6!N10</f>
        <v>1</v>
      </c>
      <c r="N105" s="2">
        <f>работа6!O10</f>
        <v>0</v>
      </c>
      <c r="O105" s="2">
        <f>работа6!P10</f>
        <v>1</v>
      </c>
      <c r="P105" s="168">
        <f>работа6!Q10</f>
        <v>8</v>
      </c>
      <c r="Q105" s="2">
        <f>работа6!R10</f>
        <v>0</v>
      </c>
      <c r="R105" s="2">
        <f>работа6!S10</f>
        <v>1</v>
      </c>
      <c r="S105" s="2">
        <f>работа6!T10</f>
        <v>1</v>
      </c>
      <c r="T105" s="2">
        <f>работа6!U10</f>
        <v>1</v>
      </c>
      <c r="U105" s="2">
        <f>работа6!V10</f>
        <v>0</v>
      </c>
      <c r="V105" s="168">
        <f>работа6!W10</f>
        <v>3</v>
      </c>
      <c r="W105" s="2">
        <f>работа6!X10</f>
        <v>0</v>
      </c>
      <c r="X105" s="2">
        <f>работа6!Y10</f>
        <v>0</v>
      </c>
      <c r="Y105" s="2">
        <f>работа6!Z10</f>
        <v>0</v>
      </c>
      <c r="Z105" s="2">
        <f>работа6!AA10</f>
        <v>0</v>
      </c>
      <c r="AA105" s="2">
        <f>работа6!AB10</f>
        <v>0</v>
      </c>
      <c r="AB105" s="2">
        <f>работа6!AC10</f>
        <v>0</v>
      </c>
      <c r="AC105" s="168">
        <f>работа6!AD10</f>
        <v>0</v>
      </c>
      <c r="AD105" s="168">
        <f>работа6!AE10</f>
        <v>11</v>
      </c>
      <c r="AE105" s="2">
        <f>работа6!AF10</f>
        <v>0</v>
      </c>
    </row>
    <row r="106" spans="1:31" x14ac:dyDescent="0.25">
      <c r="A106" s="116">
        <f>содержание!C11</f>
        <v>0</v>
      </c>
      <c r="B106" s="2">
        <f>работа7!C10</f>
        <v>0</v>
      </c>
      <c r="C106" s="2">
        <f>работа7!D10</f>
        <v>0</v>
      </c>
      <c r="D106" s="2">
        <f>работа7!E10</f>
        <v>0</v>
      </c>
      <c r="E106" s="2">
        <f>работа7!F10</f>
        <v>0</v>
      </c>
      <c r="F106" s="2">
        <f>работа7!G10</f>
        <v>0</v>
      </c>
      <c r="G106" s="2">
        <f>работа7!H10</f>
        <v>0</v>
      </c>
      <c r="H106" s="2">
        <f>работа7!I10</f>
        <v>0</v>
      </c>
      <c r="I106" s="2">
        <f>работа7!J10</f>
        <v>0</v>
      </c>
      <c r="J106" s="2">
        <f>работа7!K10</f>
        <v>0</v>
      </c>
      <c r="K106" s="2">
        <f>работа7!L10</f>
        <v>0</v>
      </c>
      <c r="L106" s="2">
        <f>работа7!M10</f>
        <v>0</v>
      </c>
      <c r="M106" s="2">
        <f>работа7!N10</f>
        <v>0</v>
      </c>
      <c r="N106" s="2">
        <f>работа7!O10</f>
        <v>0</v>
      </c>
      <c r="O106" s="2">
        <f>работа7!P10</f>
        <v>0</v>
      </c>
      <c r="P106" s="168">
        <f>работа7!Q10</f>
        <v>0</v>
      </c>
      <c r="Q106" s="2">
        <f>работа7!R10</f>
        <v>0</v>
      </c>
      <c r="R106" s="2">
        <f>работа7!S10</f>
        <v>0</v>
      </c>
      <c r="S106" s="2">
        <f>работа7!T10</f>
        <v>0</v>
      </c>
      <c r="T106" s="2">
        <f>работа7!U10</f>
        <v>0</v>
      </c>
      <c r="U106" s="2">
        <f>работа7!V10</f>
        <v>0</v>
      </c>
      <c r="V106" s="168">
        <f>работа7!X10</f>
        <v>0</v>
      </c>
      <c r="W106" s="2">
        <f>работа7!Y10</f>
        <v>0</v>
      </c>
      <c r="X106" s="2">
        <f>работа7!Z10</f>
        <v>0</v>
      </c>
      <c r="Y106" s="2">
        <f>работа7!AA10</f>
        <v>0</v>
      </c>
      <c r="Z106" s="2">
        <f>работа7!AB10</f>
        <v>0</v>
      </c>
      <c r="AA106" s="2">
        <f>работа7!AC10</f>
        <v>0</v>
      </c>
      <c r="AB106" s="2">
        <f>работа7!AD10</f>
        <v>0</v>
      </c>
      <c r="AC106" s="168">
        <f>работа7!AE10</f>
        <v>0</v>
      </c>
      <c r="AD106" s="168">
        <f>работа7!AF10</f>
        <v>0</v>
      </c>
      <c r="AE106" s="2">
        <f>работа7!AG10</f>
        <v>0</v>
      </c>
    </row>
    <row r="107" spans="1:31" ht="15.75" thickBot="1" x14ac:dyDescent="0.3">
      <c r="A107" s="116">
        <f>содержание!C12</f>
        <v>0</v>
      </c>
      <c r="B107" s="118">
        <f>работа8!C10</f>
        <v>0</v>
      </c>
      <c r="C107" s="118">
        <f>работа8!D10</f>
        <v>0</v>
      </c>
      <c r="D107" s="118">
        <f>работа8!E10</f>
        <v>0</v>
      </c>
      <c r="E107" s="118">
        <f>работа8!F10</f>
        <v>0</v>
      </c>
      <c r="F107" s="118">
        <f>работа8!G10</f>
        <v>0</v>
      </c>
      <c r="G107" s="118">
        <f>работа8!H10</f>
        <v>0</v>
      </c>
      <c r="H107" s="118">
        <f>работа8!I10</f>
        <v>0</v>
      </c>
      <c r="I107" s="118">
        <f>работа8!J10</f>
        <v>0</v>
      </c>
      <c r="J107" s="118">
        <f>работа8!K10</f>
        <v>0</v>
      </c>
      <c r="K107" s="118">
        <f>работа8!L10</f>
        <v>0</v>
      </c>
      <c r="L107" s="118">
        <f>работа8!M10</f>
        <v>0</v>
      </c>
      <c r="M107" s="118">
        <f>работа8!N10</f>
        <v>0</v>
      </c>
      <c r="N107" s="118">
        <f>работа8!O10</f>
        <v>0</v>
      </c>
      <c r="O107" s="118">
        <f>работа8!P10</f>
        <v>0</v>
      </c>
      <c r="P107" s="85">
        <f>работа8!Q10</f>
        <v>0</v>
      </c>
      <c r="Q107" s="118">
        <f>работа8!R10</f>
        <v>0</v>
      </c>
      <c r="R107" s="118">
        <f>работа8!S10</f>
        <v>0</v>
      </c>
      <c r="S107" s="118">
        <f>работа8!T10</f>
        <v>0</v>
      </c>
      <c r="T107" s="118">
        <f>работа8!U10</f>
        <v>0</v>
      </c>
      <c r="U107" s="118">
        <f>работа8!V10</f>
        <v>0</v>
      </c>
      <c r="V107" s="85">
        <f>работа8!X10</f>
        <v>0</v>
      </c>
      <c r="W107" s="118">
        <f>работа8!Y10</f>
        <v>0</v>
      </c>
      <c r="X107" s="118">
        <f>работа8!Z10</f>
        <v>0</v>
      </c>
      <c r="Y107" s="118">
        <f>работа8!AA10</f>
        <v>0</v>
      </c>
      <c r="Z107" s="118">
        <f>работа8!AB10</f>
        <v>0</v>
      </c>
      <c r="AA107" s="118">
        <f>работа8!AC10</f>
        <v>0</v>
      </c>
      <c r="AB107" s="118">
        <f>работа8!AD10</f>
        <v>0</v>
      </c>
      <c r="AC107" s="85">
        <f>работа8!AE10</f>
        <v>0</v>
      </c>
      <c r="AD107" s="85">
        <f>работа8!AF10</f>
        <v>0</v>
      </c>
      <c r="AE107" s="118">
        <f>работа8!AG10</f>
        <v>0</v>
      </c>
    </row>
    <row r="108" spans="1:31" ht="15.75" thickBot="1" x14ac:dyDescent="0.3">
      <c r="A108" s="116">
        <f>содержание!C13</f>
        <v>0</v>
      </c>
      <c r="B108" s="118">
        <f>работа9!C10</f>
        <v>0</v>
      </c>
      <c r="C108" s="118">
        <f>работа9!D10</f>
        <v>0</v>
      </c>
      <c r="D108" s="118">
        <f>работа9!E10</f>
        <v>0</v>
      </c>
      <c r="E108" s="118">
        <f>работа9!F10</f>
        <v>0</v>
      </c>
      <c r="F108" s="118">
        <f>работа9!G10</f>
        <v>0</v>
      </c>
      <c r="G108" s="118">
        <f>работа9!H10</f>
        <v>0</v>
      </c>
      <c r="H108" s="118">
        <f>работа9!I10</f>
        <v>0</v>
      </c>
      <c r="I108" s="118">
        <f>работа9!J10</f>
        <v>0</v>
      </c>
      <c r="J108" s="118">
        <f>работа9!K10</f>
        <v>0</v>
      </c>
      <c r="K108" s="118">
        <f>работа9!L10</f>
        <v>0</v>
      </c>
      <c r="L108" s="118">
        <f>работа9!M10</f>
        <v>0</v>
      </c>
      <c r="M108" s="118">
        <f>работа9!N10</f>
        <v>0</v>
      </c>
      <c r="N108" s="118">
        <f>работа9!O10</f>
        <v>0</v>
      </c>
      <c r="O108" s="118">
        <f>работа9!P10</f>
        <v>0</v>
      </c>
      <c r="P108" s="85">
        <f>работа9!Q10</f>
        <v>0</v>
      </c>
      <c r="Q108" s="118">
        <f>работа9!R10</f>
        <v>0</v>
      </c>
      <c r="R108" s="118">
        <f>работа9!S10</f>
        <v>0</v>
      </c>
      <c r="S108" s="118">
        <f>работа9!T10</f>
        <v>0</v>
      </c>
      <c r="T108" s="118">
        <f>работа9!U10</f>
        <v>0</v>
      </c>
      <c r="U108" s="118">
        <f>работа9!V10</f>
        <v>0</v>
      </c>
      <c r="V108" s="85">
        <f>работа9!X10</f>
        <v>0</v>
      </c>
      <c r="W108" s="118">
        <f>работа9!Y10</f>
        <v>0</v>
      </c>
      <c r="X108" s="118">
        <f>работа9!Z10</f>
        <v>0</v>
      </c>
      <c r="Y108" s="118">
        <f>работа9!AA10</f>
        <v>0</v>
      </c>
      <c r="Z108" s="118">
        <f>работа9!AB10</f>
        <v>0</v>
      </c>
      <c r="AA108" s="118">
        <f>работа9!AC10</f>
        <v>0</v>
      </c>
      <c r="AB108" s="118">
        <f>работа9!AD10</f>
        <v>0</v>
      </c>
      <c r="AC108" s="85">
        <f>работа9!AE10</f>
        <v>0</v>
      </c>
      <c r="AD108" s="85">
        <f>работа9!AF10</f>
        <v>0</v>
      </c>
      <c r="AE108" s="118">
        <f>работа9!AG10</f>
        <v>0</v>
      </c>
    </row>
    <row r="109" spans="1:31" ht="15.75" thickBot="1" x14ac:dyDescent="0.3">
      <c r="A109" s="116">
        <f>содержание!C14</f>
        <v>0</v>
      </c>
      <c r="B109" s="118">
        <f>работа10!C10</f>
        <v>0</v>
      </c>
      <c r="C109" s="118">
        <f>работа10!D10</f>
        <v>0</v>
      </c>
      <c r="D109" s="118">
        <f>работа10!E10</f>
        <v>0</v>
      </c>
      <c r="E109" s="118">
        <f>работа10!F10</f>
        <v>0</v>
      </c>
      <c r="F109" s="118">
        <f>работа10!G10</f>
        <v>0</v>
      </c>
      <c r="G109" s="118">
        <f>работа10!H10</f>
        <v>0</v>
      </c>
      <c r="H109" s="118">
        <f>работа10!I10</f>
        <v>0</v>
      </c>
      <c r="I109" s="118">
        <f>работа10!J10</f>
        <v>0</v>
      </c>
      <c r="J109" s="118">
        <f>работа10!K10</f>
        <v>0</v>
      </c>
      <c r="K109" s="118">
        <f>работа10!L10</f>
        <v>0</v>
      </c>
      <c r="L109" s="118">
        <f>работа10!M10</f>
        <v>0</v>
      </c>
      <c r="M109" s="118">
        <f>работа10!N10</f>
        <v>0</v>
      </c>
      <c r="N109" s="118">
        <f>работа10!O10</f>
        <v>0</v>
      </c>
      <c r="O109" s="118">
        <f>работа10!P10</f>
        <v>0</v>
      </c>
      <c r="P109" s="85">
        <f>работа10!Q10</f>
        <v>0</v>
      </c>
      <c r="Q109" s="118">
        <f>работа10!R10</f>
        <v>0</v>
      </c>
      <c r="R109" s="118">
        <f>работа10!S10</f>
        <v>0</v>
      </c>
      <c r="S109" s="118">
        <f>работа10!T10</f>
        <v>0</v>
      </c>
      <c r="T109" s="118">
        <f>работа10!U10</f>
        <v>0</v>
      </c>
      <c r="U109" s="118">
        <f>работа10!V10</f>
        <v>0</v>
      </c>
      <c r="V109" s="85">
        <f>работа10!X10</f>
        <v>0</v>
      </c>
      <c r="W109" s="118">
        <f>работа10!Y10</f>
        <v>0</v>
      </c>
      <c r="X109" s="118">
        <f>работа10!Z10</f>
        <v>0</v>
      </c>
      <c r="Y109" s="118">
        <f>работа10!AA10</f>
        <v>0</v>
      </c>
      <c r="Z109" s="118">
        <f>работа10!AB10</f>
        <v>0</v>
      </c>
      <c r="AA109" s="118">
        <f>работа10!AC10</f>
        <v>0</v>
      </c>
      <c r="AB109" s="118">
        <f>работа10!AD10</f>
        <v>0</v>
      </c>
      <c r="AC109" s="85">
        <f>работа10!AE10</f>
        <v>0</v>
      </c>
      <c r="AD109" s="85">
        <f>работа10!AF10</f>
        <v>0</v>
      </c>
      <c r="AE109" s="118">
        <f>работа10!AG10</f>
        <v>0</v>
      </c>
    </row>
    <row r="110" spans="1:31" x14ac:dyDescent="0.25">
      <c r="A110" s="4" t="s">
        <v>7</v>
      </c>
      <c r="B110" s="117">
        <f>AVERAGE(B100:B107)</f>
        <v>0.375</v>
      </c>
      <c r="C110" s="117">
        <f t="shared" ref="C110:O110" si="14">AVERAGE(C100:C107)</f>
        <v>0.125</v>
      </c>
      <c r="D110" s="117">
        <f t="shared" si="14"/>
        <v>0</v>
      </c>
      <c r="E110" s="117">
        <f t="shared" si="14"/>
        <v>0.5</v>
      </c>
      <c r="F110" s="117">
        <f t="shared" si="14"/>
        <v>0.25</v>
      </c>
      <c r="G110" s="117">
        <f t="shared" si="14"/>
        <v>0.625</v>
      </c>
      <c r="H110" s="117">
        <f t="shared" si="14"/>
        <v>0.625</v>
      </c>
      <c r="I110" s="117">
        <f t="shared" si="14"/>
        <v>0.125</v>
      </c>
      <c r="J110" s="117">
        <f t="shared" si="14"/>
        <v>0.625</v>
      </c>
      <c r="K110" s="117">
        <f t="shared" si="14"/>
        <v>0.125</v>
      </c>
      <c r="L110" s="117">
        <f t="shared" si="14"/>
        <v>0.5</v>
      </c>
      <c r="M110" s="117">
        <f t="shared" si="14"/>
        <v>0.5</v>
      </c>
      <c r="N110" s="117">
        <f t="shared" si="14"/>
        <v>0.375</v>
      </c>
      <c r="O110" s="117">
        <f t="shared" si="14"/>
        <v>0.125</v>
      </c>
      <c r="P110" s="117"/>
      <c r="Q110" s="117">
        <f t="shared" ref="Q110:U110" si="15">AVERAGE(Q100:Q107)</f>
        <v>0.625</v>
      </c>
      <c r="R110" s="117">
        <f t="shared" si="15"/>
        <v>0.5</v>
      </c>
      <c r="S110" s="117">
        <f t="shared" si="15"/>
        <v>0.25</v>
      </c>
      <c r="T110" s="117">
        <f t="shared" si="15"/>
        <v>0.375</v>
      </c>
      <c r="U110" s="117">
        <f t="shared" si="15"/>
        <v>0.125</v>
      </c>
      <c r="V110" s="117"/>
      <c r="W110" s="117">
        <f t="shared" ref="W110:AC110" si="16">AVERAGE(W100:W107)</f>
        <v>0</v>
      </c>
      <c r="X110" s="117">
        <f t="shared" si="16"/>
        <v>0</v>
      </c>
      <c r="Y110" s="117">
        <f t="shared" si="16"/>
        <v>0</v>
      </c>
      <c r="Z110" s="117">
        <f t="shared" si="16"/>
        <v>0</v>
      </c>
      <c r="AA110" s="117">
        <f t="shared" si="16"/>
        <v>0</v>
      </c>
      <c r="AB110" s="117">
        <f t="shared" si="16"/>
        <v>0</v>
      </c>
      <c r="AC110" s="117">
        <f t="shared" si="16"/>
        <v>0</v>
      </c>
      <c r="AD110" s="283" t="s">
        <v>91</v>
      </c>
      <c r="AE110" s="284"/>
    </row>
    <row r="111" spans="1:3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285"/>
      <c r="AE111" s="286"/>
    </row>
    <row r="112" spans="1:31" ht="30" customHeight="1" x14ac:dyDescent="0.25">
      <c r="A112" s="1"/>
      <c r="B112" s="287" t="s">
        <v>89</v>
      </c>
      <c r="C112" s="288"/>
      <c r="D112" s="288"/>
      <c r="E112" s="288"/>
      <c r="F112" s="288"/>
      <c r="G112" s="288"/>
      <c r="H112" s="288"/>
      <c r="I112" s="288"/>
      <c r="J112" s="289"/>
      <c r="K112" s="1"/>
      <c r="L112" s="1"/>
      <c r="M112" s="1"/>
      <c r="N112" s="1"/>
      <c r="O112" s="1"/>
      <c r="P112" s="1"/>
      <c r="Q112" s="1"/>
      <c r="R112" s="1"/>
      <c r="S112" s="287" t="s">
        <v>90</v>
      </c>
      <c r="T112" s="288"/>
      <c r="U112" s="288"/>
      <c r="V112" s="288"/>
      <c r="W112" s="288"/>
      <c r="X112" s="288"/>
      <c r="Y112" s="288"/>
      <c r="Z112" s="288"/>
      <c r="AA112" s="288"/>
      <c r="AB112" s="289"/>
      <c r="AC112" s="1"/>
      <c r="AD112" s="285"/>
      <c r="AE112" s="286"/>
    </row>
    <row r="113" spans="1:3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285"/>
      <c r="AE113" s="286"/>
    </row>
    <row r="115" spans="1:31" ht="15.75" thickBot="1" x14ac:dyDescent="0.3"/>
    <row r="116" spans="1:31" x14ac:dyDescent="0.25">
      <c r="A116" s="69" t="str">
        <f>сводные_таблицы!C10</f>
        <v>Суслов А</v>
      </c>
      <c r="B116" s="273" t="s">
        <v>1</v>
      </c>
      <c r="C116" s="274"/>
      <c r="D116" s="274"/>
      <c r="E116" s="274"/>
      <c r="F116" s="274"/>
      <c r="G116" s="274"/>
      <c r="H116" s="274"/>
      <c r="I116" s="274"/>
      <c r="J116" s="274"/>
      <c r="K116" s="274"/>
      <c r="L116" s="274"/>
      <c r="M116" s="274"/>
      <c r="N116" s="274"/>
      <c r="O116" s="274"/>
      <c r="P116" s="274"/>
      <c r="Q116" s="274"/>
      <c r="R116" s="274"/>
      <c r="S116" s="274"/>
      <c r="T116" s="274"/>
      <c r="U116" s="274"/>
      <c r="V116" s="162"/>
      <c r="W116" s="273" t="s">
        <v>46</v>
      </c>
      <c r="X116" s="274"/>
      <c r="Y116" s="274"/>
      <c r="Z116" s="274"/>
      <c r="AA116" s="274"/>
      <c r="AB116" s="274"/>
      <c r="AC116" s="3"/>
      <c r="AD116" s="275" t="s">
        <v>3</v>
      </c>
      <c r="AE116" s="278" t="s">
        <v>88</v>
      </c>
    </row>
    <row r="117" spans="1:31" x14ac:dyDescent="0.25">
      <c r="A117" s="2"/>
      <c r="B117" s="279" t="s">
        <v>71</v>
      </c>
      <c r="C117" s="280"/>
      <c r="D117" s="280"/>
      <c r="E117" s="280"/>
      <c r="F117" s="280"/>
      <c r="G117" s="280"/>
      <c r="H117" s="280"/>
      <c r="I117" s="280"/>
      <c r="J117" s="163"/>
      <c r="K117" s="280"/>
      <c r="L117" s="280"/>
      <c r="M117" s="280"/>
      <c r="N117" s="280"/>
      <c r="O117" s="280"/>
      <c r="P117" s="281" t="s">
        <v>4</v>
      </c>
      <c r="Q117" s="280" t="s">
        <v>69</v>
      </c>
      <c r="R117" s="280"/>
      <c r="S117" s="280"/>
      <c r="T117" s="280"/>
      <c r="U117" s="280"/>
      <c r="V117" s="290" t="s">
        <v>4</v>
      </c>
      <c r="W117" s="287" t="s">
        <v>71</v>
      </c>
      <c r="X117" s="288"/>
      <c r="Y117" s="288"/>
      <c r="Z117" s="288" t="s">
        <v>73</v>
      </c>
      <c r="AA117" s="288"/>
      <c r="AB117" s="289"/>
      <c r="AC117" s="5"/>
      <c r="AD117" s="276"/>
      <c r="AE117" s="278"/>
    </row>
    <row r="118" spans="1:31" ht="15.75" thickBot="1" x14ac:dyDescent="0.3">
      <c r="A118" s="2" t="s">
        <v>5</v>
      </c>
      <c r="B118" s="119">
        <v>1</v>
      </c>
      <c r="C118" s="119">
        <v>2</v>
      </c>
      <c r="D118" s="119">
        <v>3</v>
      </c>
      <c r="E118" s="119">
        <v>4</v>
      </c>
      <c r="F118" s="119">
        <v>5</v>
      </c>
      <c r="G118" s="119">
        <v>6</v>
      </c>
      <c r="H118" s="119">
        <v>7</v>
      </c>
      <c r="I118" s="119">
        <v>8</v>
      </c>
      <c r="J118" s="119">
        <v>9</v>
      </c>
      <c r="K118" s="119">
        <v>10</v>
      </c>
      <c r="L118" s="119">
        <v>11</v>
      </c>
      <c r="M118" s="119">
        <v>12</v>
      </c>
      <c r="N118" s="119">
        <v>13</v>
      </c>
      <c r="O118" s="119">
        <v>14</v>
      </c>
      <c r="P118" s="282"/>
      <c r="Q118" s="119">
        <v>15</v>
      </c>
      <c r="R118" s="119">
        <v>16</v>
      </c>
      <c r="S118" s="119">
        <v>17</v>
      </c>
      <c r="T118" s="119">
        <v>18</v>
      </c>
      <c r="U118" s="119">
        <v>19</v>
      </c>
      <c r="V118" s="291"/>
      <c r="W118" s="119">
        <v>20</v>
      </c>
      <c r="X118" s="119">
        <v>21</v>
      </c>
      <c r="Y118" s="119">
        <v>22</v>
      </c>
      <c r="Z118" s="119">
        <v>23</v>
      </c>
      <c r="AA118" s="119">
        <v>24</v>
      </c>
      <c r="AB118" s="119">
        <v>25</v>
      </c>
      <c r="AC118" s="6" t="s">
        <v>4</v>
      </c>
      <c r="AD118" s="277"/>
      <c r="AE118" s="278"/>
    </row>
    <row r="119" spans="1:31" x14ac:dyDescent="0.25">
      <c r="A119" s="116">
        <f>содержание!C5</f>
        <v>44462</v>
      </c>
      <c r="B119" s="120">
        <f>работа1!C11</f>
        <v>0</v>
      </c>
      <c r="C119" s="120">
        <f>работа1!D11</f>
        <v>0</v>
      </c>
      <c r="D119" s="120">
        <f>работа1!E11</f>
        <v>0</v>
      </c>
      <c r="E119" s="120">
        <f>работа1!F11</f>
        <v>0</v>
      </c>
      <c r="F119" s="120">
        <f>работа1!G11</f>
        <v>0</v>
      </c>
      <c r="G119" s="120">
        <f>работа1!H11</f>
        <v>1</v>
      </c>
      <c r="H119" s="120">
        <f>работа1!I11</f>
        <v>0</v>
      </c>
      <c r="I119" s="120">
        <f>работа1!J11</f>
        <v>0</v>
      </c>
      <c r="J119" s="120">
        <f>работа1!K11</f>
        <v>0</v>
      </c>
      <c r="K119" s="120">
        <f>работа1!L11</f>
        <v>0</v>
      </c>
      <c r="L119" s="120">
        <f>работа1!M11</f>
        <v>0</v>
      </c>
      <c r="M119" s="120">
        <f>работа1!N11</f>
        <v>0</v>
      </c>
      <c r="N119" s="120">
        <f>работа1!O11</f>
        <v>1</v>
      </c>
      <c r="O119" s="120">
        <f>работа1!P11</f>
        <v>1</v>
      </c>
      <c r="P119" s="167">
        <f>работа1!Q11</f>
        <v>3</v>
      </c>
      <c r="Q119" s="120">
        <f>работа1!R11</f>
        <v>1</v>
      </c>
      <c r="R119" s="120">
        <f>работа1!S11</f>
        <v>1</v>
      </c>
      <c r="S119" s="120">
        <f>работа1!T11</f>
        <v>1</v>
      </c>
      <c r="T119" s="120">
        <f>работа1!U11</f>
        <v>0</v>
      </c>
      <c r="U119" s="120">
        <f>работа1!V11</f>
        <v>1</v>
      </c>
      <c r="V119" s="167">
        <f>работа1!W11</f>
        <v>4</v>
      </c>
      <c r="W119" s="120">
        <f>работа1!X11</f>
        <v>0</v>
      </c>
      <c r="X119" s="120">
        <f>работа1!Y11</f>
        <v>0</v>
      </c>
      <c r="Y119" s="120">
        <f>работа1!Z11</f>
        <v>0</v>
      </c>
      <c r="Z119" s="120">
        <f>работа1!AA11</f>
        <v>0</v>
      </c>
      <c r="AA119" s="120">
        <f>работа1!AB11</f>
        <v>0</v>
      </c>
      <c r="AB119" s="120">
        <f>работа1!AC11</f>
        <v>0</v>
      </c>
      <c r="AC119" s="167">
        <f>работа1!AD11</f>
        <v>0</v>
      </c>
      <c r="AD119" s="167">
        <f>работа1!AE11</f>
        <v>7</v>
      </c>
      <c r="AE119" s="120">
        <v>4</v>
      </c>
    </row>
    <row r="120" spans="1:31" x14ac:dyDescent="0.25">
      <c r="A120" s="116">
        <f>содержание!C6</f>
        <v>44483</v>
      </c>
      <c r="B120" s="2">
        <f>работа2!C11</f>
        <v>1</v>
      </c>
      <c r="C120" s="2">
        <f>работа2!D11</f>
        <v>0</v>
      </c>
      <c r="D120" s="2">
        <f>работа2!E11</f>
        <v>0</v>
      </c>
      <c r="E120" s="2">
        <f>работа2!F11</f>
        <v>0</v>
      </c>
      <c r="F120" s="2">
        <f>работа2!G11</f>
        <v>0</v>
      </c>
      <c r="G120" s="2">
        <f>работа2!H11</f>
        <v>0</v>
      </c>
      <c r="H120" s="2">
        <f>работа2!I11</f>
        <v>1</v>
      </c>
      <c r="I120" s="2">
        <f>работа2!J11</f>
        <v>0</v>
      </c>
      <c r="J120" s="2">
        <f>работа2!K11</f>
        <v>0</v>
      </c>
      <c r="K120" s="2">
        <f>работа2!L11</f>
        <v>1</v>
      </c>
      <c r="L120" s="2">
        <f>работа2!M11</f>
        <v>1</v>
      </c>
      <c r="M120" s="2">
        <f>работа2!N11</f>
        <v>0</v>
      </c>
      <c r="N120" s="2">
        <f>работа2!O11</f>
        <v>1</v>
      </c>
      <c r="O120" s="2">
        <f>работа2!P11</f>
        <v>1</v>
      </c>
      <c r="P120" s="168">
        <f>работа2!Q11</f>
        <v>6</v>
      </c>
      <c r="Q120" s="2">
        <f>работа2!R11</f>
        <v>1</v>
      </c>
      <c r="R120" s="2">
        <f>работа2!S11</f>
        <v>0</v>
      </c>
      <c r="S120" s="2">
        <f>работа2!T11</f>
        <v>0</v>
      </c>
      <c r="T120" s="2">
        <f>работа2!U11</f>
        <v>1</v>
      </c>
      <c r="U120" s="2">
        <f>работа2!V11</f>
        <v>1</v>
      </c>
      <c r="V120" s="168">
        <f>работа2!W11</f>
        <v>3</v>
      </c>
      <c r="W120" s="2">
        <f>работа2!X11</f>
        <v>0</v>
      </c>
      <c r="X120" s="2">
        <f>работа2!Y11</f>
        <v>0</v>
      </c>
      <c r="Y120" s="2">
        <f>работа2!Z11</f>
        <v>0</v>
      </c>
      <c r="Z120" s="2">
        <f>работа2!AA11</f>
        <v>0</v>
      </c>
      <c r="AA120" s="2">
        <f>работа2!AB11</f>
        <v>0</v>
      </c>
      <c r="AB120" s="2">
        <f>работа2!AC11</f>
        <v>0</v>
      </c>
      <c r="AC120" s="168">
        <f>работа2!AD11</f>
        <v>0</v>
      </c>
      <c r="AD120" s="168">
        <f>работа2!AE11</f>
        <v>9</v>
      </c>
      <c r="AE120" s="2">
        <v>4</v>
      </c>
    </row>
    <row r="121" spans="1:31" x14ac:dyDescent="0.25">
      <c r="A121" s="116">
        <f>содержание!C7</f>
        <v>44518</v>
      </c>
      <c r="B121" s="2">
        <f>работа3!C11</f>
        <v>1</v>
      </c>
      <c r="C121" s="2">
        <f>работа3!D11</f>
        <v>1</v>
      </c>
      <c r="D121" s="2">
        <f>работа3!E11</f>
        <v>0</v>
      </c>
      <c r="E121" s="2">
        <f>работа3!F11</f>
        <v>1</v>
      </c>
      <c r="F121" s="2">
        <f>работа3!G11</f>
        <v>0</v>
      </c>
      <c r="G121" s="2">
        <f>работа3!H11</f>
        <v>0</v>
      </c>
      <c r="H121" s="2">
        <f>работа3!I11</f>
        <v>0</v>
      </c>
      <c r="I121" s="2">
        <f>работа3!J11</f>
        <v>0</v>
      </c>
      <c r="J121" s="2">
        <f>работа3!K11</f>
        <v>1</v>
      </c>
      <c r="K121" s="2">
        <f>работа3!L11</f>
        <v>0</v>
      </c>
      <c r="L121" s="2">
        <f>работа3!M11</f>
        <v>1</v>
      </c>
      <c r="M121" s="2">
        <f>работа3!N11</f>
        <v>0</v>
      </c>
      <c r="N121" s="2">
        <f>работа3!O11</f>
        <v>1</v>
      </c>
      <c r="O121" s="2">
        <f>работа3!P11</f>
        <v>0</v>
      </c>
      <c r="P121" s="168">
        <f>работа3!Q11</f>
        <v>6</v>
      </c>
      <c r="Q121" s="2">
        <f>работа3!R11</f>
        <v>1</v>
      </c>
      <c r="R121" s="2">
        <f>работа3!S11</f>
        <v>1</v>
      </c>
      <c r="S121" s="2">
        <f>работа3!T11</f>
        <v>1</v>
      </c>
      <c r="T121" s="2">
        <f>работа3!U11</f>
        <v>0</v>
      </c>
      <c r="U121" s="2">
        <f>работа3!V11</f>
        <v>0</v>
      </c>
      <c r="V121" s="168">
        <f>работа3!W11</f>
        <v>3</v>
      </c>
      <c r="W121" s="2">
        <f>работа3!X11</f>
        <v>0</v>
      </c>
      <c r="X121" s="2">
        <f>работа3!Y11</f>
        <v>0</v>
      </c>
      <c r="Y121" s="2">
        <f>работа3!Z11</f>
        <v>0</v>
      </c>
      <c r="Z121" s="2">
        <f>работа3!AA11</f>
        <v>0</v>
      </c>
      <c r="AA121" s="2">
        <f>работа3!AB11</f>
        <v>0</v>
      </c>
      <c r="AB121" s="2">
        <f>работа3!AC11</f>
        <v>0</v>
      </c>
      <c r="AC121" s="168">
        <f>работа3!AD11</f>
        <v>0</v>
      </c>
      <c r="AD121" s="168">
        <f>работа3!AE11</f>
        <v>9</v>
      </c>
      <c r="AE121" s="2">
        <v>4</v>
      </c>
    </row>
    <row r="122" spans="1:31" x14ac:dyDescent="0.25">
      <c r="A122" s="116">
        <f>содержание!C8</f>
        <v>44546</v>
      </c>
      <c r="B122" s="2">
        <f>работа4!C11</f>
        <v>1</v>
      </c>
      <c r="C122" s="2">
        <f>работа4!D11</f>
        <v>1</v>
      </c>
      <c r="D122" s="2">
        <f>работа4!E11</f>
        <v>0</v>
      </c>
      <c r="E122" s="2">
        <f>работа4!F11</f>
        <v>1</v>
      </c>
      <c r="F122" s="2">
        <f>работа4!G11</f>
        <v>0</v>
      </c>
      <c r="G122" s="2">
        <f>работа4!H11</f>
        <v>0</v>
      </c>
      <c r="H122" s="2">
        <f>работа4!I11</f>
        <v>0</v>
      </c>
      <c r="I122" s="2">
        <f>работа4!J11</f>
        <v>0</v>
      </c>
      <c r="J122" s="2">
        <f>работа4!K11</f>
        <v>1</v>
      </c>
      <c r="K122" s="2">
        <f>работа4!L11</f>
        <v>0</v>
      </c>
      <c r="L122" s="2">
        <f>работа4!M11</f>
        <v>1</v>
      </c>
      <c r="M122" s="2">
        <f>работа4!N11</f>
        <v>0</v>
      </c>
      <c r="N122" s="2">
        <f>работа4!O11</f>
        <v>1</v>
      </c>
      <c r="O122" s="2">
        <f>работа4!P11</f>
        <v>0</v>
      </c>
      <c r="P122" s="168">
        <f>работа4!Q11</f>
        <v>6</v>
      </c>
      <c r="Q122" s="2">
        <f>работа4!R11</f>
        <v>1</v>
      </c>
      <c r="R122" s="2">
        <f>работа4!S11</f>
        <v>1</v>
      </c>
      <c r="S122" s="2">
        <f>работа4!T11</f>
        <v>1</v>
      </c>
      <c r="T122" s="2">
        <f>работа4!U11</f>
        <v>0</v>
      </c>
      <c r="U122" s="2">
        <f>работа4!V11</f>
        <v>0</v>
      </c>
      <c r="V122" s="168">
        <f>работа4!W11</f>
        <v>3</v>
      </c>
      <c r="W122" s="2">
        <f>работа4!X11</f>
        <v>0</v>
      </c>
      <c r="X122" s="2">
        <f>работа4!Y11</f>
        <v>0</v>
      </c>
      <c r="Y122" s="2">
        <f>работа4!Z11</f>
        <v>0</v>
      </c>
      <c r="Z122" s="2">
        <f>работа4!AA11</f>
        <v>0</v>
      </c>
      <c r="AA122" s="2">
        <f>работа4!AB11</f>
        <v>0</v>
      </c>
      <c r="AB122" s="2">
        <f>работа4!AC11</f>
        <v>0</v>
      </c>
      <c r="AC122" s="168">
        <f>работа4!AD11</f>
        <v>0</v>
      </c>
      <c r="AD122" s="168">
        <f>работа4!AE11</f>
        <v>9</v>
      </c>
      <c r="AE122" s="2">
        <v>4</v>
      </c>
    </row>
    <row r="123" spans="1:31" x14ac:dyDescent="0.25">
      <c r="A123" s="116">
        <f>содержание!C9</f>
        <v>44589</v>
      </c>
      <c r="B123" s="2">
        <f>работа5!C11</f>
        <v>0</v>
      </c>
      <c r="C123" s="2">
        <f>работа5!D11</f>
        <v>0</v>
      </c>
      <c r="D123" s="2">
        <f>работа5!E11</f>
        <v>0</v>
      </c>
      <c r="E123" s="2">
        <f>работа5!F11</f>
        <v>0</v>
      </c>
      <c r="F123" s="2">
        <f>работа5!G11</f>
        <v>0</v>
      </c>
      <c r="G123" s="2">
        <f>работа5!H11</f>
        <v>1</v>
      </c>
      <c r="H123" s="2">
        <f>работа5!I11</f>
        <v>0</v>
      </c>
      <c r="I123" s="2">
        <f>работа5!J11</f>
        <v>0</v>
      </c>
      <c r="J123" s="2">
        <f>работа5!K11</f>
        <v>0</v>
      </c>
      <c r="K123" s="2">
        <f>работа5!L11</f>
        <v>0</v>
      </c>
      <c r="L123" s="2">
        <f>работа5!M11</f>
        <v>0</v>
      </c>
      <c r="M123" s="2">
        <f>работа5!N11</f>
        <v>0</v>
      </c>
      <c r="N123" s="2">
        <f>работа5!O11</f>
        <v>1</v>
      </c>
      <c r="O123" s="2">
        <f>работа5!P11</f>
        <v>1</v>
      </c>
      <c r="P123" s="168">
        <f>работа5!Q11</f>
        <v>3</v>
      </c>
      <c r="Q123" s="2">
        <f>работа5!R11</f>
        <v>1</v>
      </c>
      <c r="R123" s="2">
        <f>работа5!S11</f>
        <v>1</v>
      </c>
      <c r="S123" s="2">
        <f>работа5!T11</f>
        <v>1</v>
      </c>
      <c r="T123" s="2">
        <f>работа5!U11</f>
        <v>0</v>
      </c>
      <c r="U123" s="2">
        <f>работа5!V11</f>
        <v>1</v>
      </c>
      <c r="V123" s="168">
        <f>работа5!W11</f>
        <v>4</v>
      </c>
      <c r="W123" s="2">
        <f>работа5!X11</f>
        <v>0</v>
      </c>
      <c r="X123" s="2">
        <f>работа5!Y11</f>
        <v>0</v>
      </c>
      <c r="Y123" s="2">
        <f>работа5!Z11</f>
        <v>0</v>
      </c>
      <c r="Z123" s="2">
        <f>работа5!AA11</f>
        <v>0</v>
      </c>
      <c r="AA123" s="2">
        <f>работа5!AB11</f>
        <v>0</v>
      </c>
      <c r="AB123" s="2">
        <f>работа5!AC11</f>
        <v>0</v>
      </c>
      <c r="AC123" s="168">
        <f>работа5!AD11</f>
        <v>0</v>
      </c>
      <c r="AD123" s="168">
        <f>работа5!AE11</f>
        <v>7</v>
      </c>
      <c r="AE123" s="2">
        <v>4</v>
      </c>
    </row>
    <row r="124" spans="1:31" x14ac:dyDescent="0.25">
      <c r="A124" s="116">
        <f>содержание!C10</f>
        <v>44630</v>
      </c>
      <c r="B124" s="2">
        <f>работа6!C11</f>
        <v>1</v>
      </c>
      <c r="C124" s="2">
        <f>работа6!D11</f>
        <v>0</v>
      </c>
      <c r="D124" s="2">
        <f>работа6!E11</f>
        <v>1</v>
      </c>
      <c r="E124" s="2">
        <f>работа6!F11</f>
        <v>1</v>
      </c>
      <c r="F124" s="2">
        <f>работа6!G11</f>
        <v>0</v>
      </c>
      <c r="G124" s="2">
        <f>работа6!H11</f>
        <v>1</v>
      </c>
      <c r="H124" s="2">
        <f>работа6!I11</f>
        <v>0</v>
      </c>
      <c r="I124" s="2">
        <f>работа6!J11</f>
        <v>0</v>
      </c>
      <c r="J124" s="2">
        <f>работа6!K11</f>
        <v>0</v>
      </c>
      <c r="K124" s="2">
        <f>работа6!L11</f>
        <v>0</v>
      </c>
      <c r="L124" s="2">
        <f>работа6!M11</f>
        <v>1</v>
      </c>
      <c r="M124" s="2">
        <f>работа6!N11</f>
        <v>1</v>
      </c>
      <c r="N124" s="2">
        <f>работа6!O11</f>
        <v>1</v>
      </c>
      <c r="O124" s="2">
        <f>работа6!P11</f>
        <v>0</v>
      </c>
      <c r="P124" s="168">
        <f>работа6!Q11</f>
        <v>7</v>
      </c>
      <c r="Q124" s="2">
        <f>работа6!R11</f>
        <v>1</v>
      </c>
      <c r="R124" s="2">
        <f>работа6!S11</f>
        <v>0</v>
      </c>
      <c r="S124" s="2">
        <f>работа6!T11</f>
        <v>1</v>
      </c>
      <c r="T124" s="2">
        <f>работа6!U11</f>
        <v>1</v>
      </c>
      <c r="U124" s="2">
        <f>работа6!V11</f>
        <v>1</v>
      </c>
      <c r="V124" s="168">
        <f>работа6!W11</f>
        <v>4</v>
      </c>
      <c r="W124" s="2">
        <f>работа6!X11</f>
        <v>0</v>
      </c>
      <c r="X124" s="2">
        <f>работа6!Y11</f>
        <v>0</v>
      </c>
      <c r="Y124" s="2">
        <f>работа6!Z11</f>
        <v>0</v>
      </c>
      <c r="Z124" s="2">
        <f>работа6!AA11</f>
        <v>0</v>
      </c>
      <c r="AA124" s="2">
        <f>работа6!AB11</f>
        <v>0</v>
      </c>
      <c r="AB124" s="2">
        <f>работа6!AC11</f>
        <v>0</v>
      </c>
      <c r="AC124" s="168">
        <f>работа6!AD11</f>
        <v>0</v>
      </c>
      <c r="AD124" s="168">
        <f>работа6!AE11</f>
        <v>11</v>
      </c>
      <c r="AE124" s="2">
        <f>работа6!AF11</f>
        <v>0</v>
      </c>
    </row>
    <row r="125" spans="1:31" x14ac:dyDescent="0.25">
      <c r="A125" s="116">
        <f>содержание!C11</f>
        <v>0</v>
      </c>
      <c r="B125" s="2">
        <f>работа7!C11</f>
        <v>0</v>
      </c>
      <c r="C125" s="2">
        <f>работа7!D11</f>
        <v>0</v>
      </c>
      <c r="D125" s="2">
        <f>работа7!E11</f>
        <v>0</v>
      </c>
      <c r="E125" s="2">
        <f>работа7!F11</f>
        <v>0</v>
      </c>
      <c r="F125" s="2">
        <f>работа7!G11</f>
        <v>0</v>
      </c>
      <c r="G125" s="2">
        <f>работа7!H11</f>
        <v>0</v>
      </c>
      <c r="H125" s="2">
        <f>работа7!I11</f>
        <v>0</v>
      </c>
      <c r="I125" s="2">
        <f>работа7!J11</f>
        <v>0</v>
      </c>
      <c r="J125" s="2">
        <f>работа7!K11</f>
        <v>0</v>
      </c>
      <c r="K125" s="2">
        <f>работа7!L11</f>
        <v>0</v>
      </c>
      <c r="L125" s="2">
        <f>работа7!M11</f>
        <v>0</v>
      </c>
      <c r="M125" s="2">
        <f>работа7!N11</f>
        <v>0</v>
      </c>
      <c r="N125" s="2">
        <f>работа7!O11</f>
        <v>0</v>
      </c>
      <c r="O125" s="2">
        <f>работа7!P11</f>
        <v>0</v>
      </c>
      <c r="P125" s="168">
        <f>работа7!Q11</f>
        <v>0</v>
      </c>
      <c r="Q125" s="2">
        <f>работа7!R11</f>
        <v>0</v>
      </c>
      <c r="R125" s="2">
        <f>работа7!S11</f>
        <v>0</v>
      </c>
      <c r="S125" s="2">
        <f>работа7!T11</f>
        <v>0</v>
      </c>
      <c r="T125" s="2">
        <f>работа7!U11</f>
        <v>0</v>
      </c>
      <c r="U125" s="2">
        <f>работа7!V11</f>
        <v>0</v>
      </c>
      <c r="V125" s="168">
        <f>работа7!X11</f>
        <v>0</v>
      </c>
      <c r="W125" s="2">
        <f>работа7!Y11</f>
        <v>0</v>
      </c>
      <c r="X125" s="2">
        <f>работа7!Z11</f>
        <v>0</v>
      </c>
      <c r="Y125" s="2">
        <f>работа7!AA11</f>
        <v>0</v>
      </c>
      <c r="Z125" s="2">
        <f>работа7!AB11</f>
        <v>0</v>
      </c>
      <c r="AA125" s="2">
        <f>работа7!AC11</f>
        <v>0</v>
      </c>
      <c r="AB125" s="2">
        <f>работа7!AD11</f>
        <v>0</v>
      </c>
      <c r="AC125" s="168">
        <f>работа7!AE11</f>
        <v>0</v>
      </c>
      <c r="AD125" s="168">
        <f>работа7!AF11</f>
        <v>0</v>
      </c>
      <c r="AE125" s="2">
        <f>работа7!AG11</f>
        <v>0</v>
      </c>
    </row>
    <row r="126" spans="1:31" ht="15.75" thickBot="1" x14ac:dyDescent="0.3">
      <c r="A126" s="116">
        <f>содержание!C12</f>
        <v>0</v>
      </c>
      <c r="B126" s="118">
        <f>работа8!C11</f>
        <v>0</v>
      </c>
      <c r="C126" s="118">
        <f>работа8!D11</f>
        <v>0</v>
      </c>
      <c r="D126" s="118">
        <f>работа8!E11</f>
        <v>0</v>
      </c>
      <c r="E126" s="118">
        <f>работа8!F11</f>
        <v>0</v>
      </c>
      <c r="F126" s="118">
        <f>работа8!G11</f>
        <v>0</v>
      </c>
      <c r="G126" s="118">
        <f>работа8!H11</f>
        <v>0</v>
      </c>
      <c r="H126" s="118">
        <f>работа8!I11</f>
        <v>0</v>
      </c>
      <c r="I126" s="118">
        <f>работа8!J11</f>
        <v>0</v>
      </c>
      <c r="J126" s="118">
        <f>работа8!K11</f>
        <v>0</v>
      </c>
      <c r="K126" s="118">
        <f>работа8!L11</f>
        <v>0</v>
      </c>
      <c r="L126" s="118">
        <f>работа8!M11</f>
        <v>0</v>
      </c>
      <c r="M126" s="118">
        <f>работа8!N11</f>
        <v>0</v>
      </c>
      <c r="N126" s="118">
        <f>работа8!O11</f>
        <v>0</v>
      </c>
      <c r="O126" s="118">
        <f>работа8!P11</f>
        <v>0</v>
      </c>
      <c r="P126" s="85">
        <f>работа8!Q11</f>
        <v>0</v>
      </c>
      <c r="Q126" s="118">
        <f>работа8!R11</f>
        <v>0</v>
      </c>
      <c r="R126" s="118">
        <f>работа8!S11</f>
        <v>0</v>
      </c>
      <c r="S126" s="118">
        <f>работа8!T11</f>
        <v>0</v>
      </c>
      <c r="T126" s="118">
        <f>работа8!U11</f>
        <v>0</v>
      </c>
      <c r="U126" s="118">
        <f>работа8!V11</f>
        <v>0</v>
      </c>
      <c r="V126" s="85">
        <f>работа8!X11</f>
        <v>0</v>
      </c>
      <c r="W126" s="118">
        <f>работа8!Y11</f>
        <v>0</v>
      </c>
      <c r="X126" s="118">
        <f>работа8!Z11</f>
        <v>0</v>
      </c>
      <c r="Y126" s="118">
        <f>работа8!AA11</f>
        <v>0</v>
      </c>
      <c r="Z126" s="118">
        <f>работа8!AB11</f>
        <v>0</v>
      </c>
      <c r="AA126" s="118">
        <f>работа8!AC11</f>
        <v>0</v>
      </c>
      <c r="AB126" s="118">
        <f>работа8!AD11</f>
        <v>0</v>
      </c>
      <c r="AC126" s="85">
        <f>работа8!AE11</f>
        <v>0</v>
      </c>
      <c r="AD126" s="85">
        <f>работа8!AF11</f>
        <v>0</v>
      </c>
      <c r="AE126" s="118">
        <f>работа8!AG11</f>
        <v>0</v>
      </c>
    </row>
    <row r="127" spans="1:31" ht="15.75" thickBot="1" x14ac:dyDescent="0.3">
      <c r="A127" s="116">
        <f>содержание!C13</f>
        <v>0</v>
      </c>
      <c r="B127" s="118">
        <f>работа9!C11</f>
        <v>0</v>
      </c>
      <c r="C127" s="118">
        <f>работа9!D11</f>
        <v>0</v>
      </c>
      <c r="D127" s="118">
        <f>работа9!E11</f>
        <v>0</v>
      </c>
      <c r="E127" s="118">
        <f>работа9!F11</f>
        <v>0</v>
      </c>
      <c r="F127" s="118">
        <f>работа9!G11</f>
        <v>0</v>
      </c>
      <c r="G127" s="118">
        <f>работа9!H11</f>
        <v>0</v>
      </c>
      <c r="H127" s="118">
        <f>работа9!I11</f>
        <v>0</v>
      </c>
      <c r="I127" s="118">
        <f>работа9!J11</f>
        <v>0</v>
      </c>
      <c r="J127" s="118">
        <f>работа9!K11</f>
        <v>0</v>
      </c>
      <c r="K127" s="118">
        <f>работа9!L11</f>
        <v>0</v>
      </c>
      <c r="L127" s="118">
        <f>работа9!M11</f>
        <v>0</v>
      </c>
      <c r="M127" s="118">
        <f>работа9!N11</f>
        <v>0</v>
      </c>
      <c r="N127" s="118">
        <f>работа9!O11</f>
        <v>0</v>
      </c>
      <c r="O127" s="118">
        <f>работа9!P11</f>
        <v>0</v>
      </c>
      <c r="P127" s="85">
        <f>работа9!Q11</f>
        <v>0</v>
      </c>
      <c r="Q127" s="118">
        <f>работа9!R11</f>
        <v>0</v>
      </c>
      <c r="R127" s="118">
        <f>работа9!S11</f>
        <v>0</v>
      </c>
      <c r="S127" s="118">
        <f>работа9!T11</f>
        <v>0</v>
      </c>
      <c r="T127" s="118">
        <f>работа9!U11</f>
        <v>0</v>
      </c>
      <c r="U127" s="118">
        <f>работа9!V11</f>
        <v>0</v>
      </c>
      <c r="V127" s="85">
        <f>работа9!X11</f>
        <v>0</v>
      </c>
      <c r="W127" s="118">
        <f>работа9!Y11</f>
        <v>0</v>
      </c>
      <c r="X127" s="118">
        <f>работа9!Z11</f>
        <v>0</v>
      </c>
      <c r="Y127" s="118">
        <f>работа9!AA11</f>
        <v>0</v>
      </c>
      <c r="Z127" s="118">
        <f>работа9!AB11</f>
        <v>0</v>
      </c>
      <c r="AA127" s="118">
        <f>работа9!AC11</f>
        <v>0</v>
      </c>
      <c r="AB127" s="118">
        <f>работа9!AD11</f>
        <v>0</v>
      </c>
      <c r="AC127" s="85">
        <f>работа9!AE11</f>
        <v>0</v>
      </c>
      <c r="AD127" s="85">
        <f>работа9!AF11</f>
        <v>0</v>
      </c>
      <c r="AE127" s="118">
        <f>работа9!AG11</f>
        <v>0</v>
      </c>
    </row>
    <row r="128" spans="1:31" ht="15.75" thickBot="1" x14ac:dyDescent="0.3">
      <c r="A128" s="116">
        <f>содержание!C14</f>
        <v>0</v>
      </c>
      <c r="B128" s="118">
        <f>работа10!C11</f>
        <v>0</v>
      </c>
      <c r="C128" s="118">
        <f>работа10!D11</f>
        <v>0</v>
      </c>
      <c r="D128" s="118">
        <f>работа10!E11</f>
        <v>0</v>
      </c>
      <c r="E128" s="118">
        <f>работа10!F11</f>
        <v>0</v>
      </c>
      <c r="F128" s="118">
        <f>работа10!G11</f>
        <v>0</v>
      </c>
      <c r="G128" s="118">
        <f>работа10!H11</f>
        <v>0</v>
      </c>
      <c r="H128" s="118">
        <f>работа10!I11</f>
        <v>0</v>
      </c>
      <c r="I128" s="118">
        <f>работа10!J11</f>
        <v>0</v>
      </c>
      <c r="J128" s="118">
        <f>работа10!K11</f>
        <v>0</v>
      </c>
      <c r="K128" s="118">
        <f>работа10!L11</f>
        <v>0</v>
      </c>
      <c r="L128" s="118">
        <f>работа10!M11</f>
        <v>0</v>
      </c>
      <c r="M128" s="118">
        <f>работа10!N11</f>
        <v>0</v>
      </c>
      <c r="N128" s="118">
        <f>работа10!O11</f>
        <v>0</v>
      </c>
      <c r="O128" s="118">
        <f>работа10!P11</f>
        <v>0</v>
      </c>
      <c r="P128" s="85">
        <f>работа10!Q11</f>
        <v>0</v>
      </c>
      <c r="Q128" s="118">
        <f>работа10!R11</f>
        <v>0</v>
      </c>
      <c r="R128" s="118">
        <f>работа10!S11</f>
        <v>0</v>
      </c>
      <c r="S128" s="118">
        <f>работа10!T11</f>
        <v>0</v>
      </c>
      <c r="T128" s="118">
        <f>работа10!U11</f>
        <v>0</v>
      </c>
      <c r="U128" s="118">
        <f>работа10!V11</f>
        <v>0</v>
      </c>
      <c r="V128" s="85">
        <f>работа10!X11</f>
        <v>0</v>
      </c>
      <c r="W128" s="118">
        <f>работа10!Y11</f>
        <v>0</v>
      </c>
      <c r="X128" s="118">
        <f>работа10!Z11</f>
        <v>0</v>
      </c>
      <c r="Y128" s="118">
        <f>работа10!AA11</f>
        <v>0</v>
      </c>
      <c r="Z128" s="118">
        <f>работа10!AB11</f>
        <v>0</v>
      </c>
      <c r="AA128" s="118">
        <f>работа10!AC11</f>
        <v>0</v>
      </c>
      <c r="AB128" s="118">
        <f>работа10!AD11</f>
        <v>0</v>
      </c>
      <c r="AC128" s="85">
        <f>работа10!AE11</f>
        <v>0</v>
      </c>
      <c r="AD128" s="85">
        <f>работа10!AF11</f>
        <v>0</v>
      </c>
      <c r="AE128" s="118">
        <f>работа10!AG11</f>
        <v>0</v>
      </c>
    </row>
    <row r="129" spans="1:31" x14ac:dyDescent="0.25">
      <c r="A129" s="4" t="s">
        <v>7</v>
      </c>
      <c r="B129" s="117">
        <f>AVERAGE(B119:B126)</f>
        <v>0.5</v>
      </c>
      <c r="C129" s="117">
        <f t="shared" ref="C129:O129" si="17">AVERAGE(C119:C126)</f>
        <v>0.25</v>
      </c>
      <c r="D129" s="117">
        <f t="shared" si="17"/>
        <v>0.125</v>
      </c>
      <c r="E129" s="117">
        <f t="shared" si="17"/>
        <v>0.375</v>
      </c>
      <c r="F129" s="117">
        <f t="shared" si="17"/>
        <v>0</v>
      </c>
      <c r="G129" s="117">
        <f t="shared" si="17"/>
        <v>0.375</v>
      </c>
      <c r="H129" s="117">
        <f t="shared" si="17"/>
        <v>0.125</v>
      </c>
      <c r="I129" s="117">
        <f t="shared" si="17"/>
        <v>0</v>
      </c>
      <c r="J129" s="117">
        <f t="shared" si="17"/>
        <v>0.25</v>
      </c>
      <c r="K129" s="117">
        <f t="shared" si="17"/>
        <v>0.125</v>
      </c>
      <c r="L129" s="117">
        <f t="shared" si="17"/>
        <v>0.5</v>
      </c>
      <c r="M129" s="117">
        <f t="shared" si="17"/>
        <v>0.125</v>
      </c>
      <c r="N129" s="117">
        <f t="shared" si="17"/>
        <v>0.75</v>
      </c>
      <c r="O129" s="117">
        <f t="shared" si="17"/>
        <v>0.375</v>
      </c>
      <c r="P129" s="117"/>
      <c r="Q129" s="117">
        <f t="shared" ref="Q129:U129" si="18">AVERAGE(Q119:Q126)</f>
        <v>0.75</v>
      </c>
      <c r="R129" s="117">
        <f t="shared" si="18"/>
        <v>0.5</v>
      </c>
      <c r="S129" s="117">
        <f t="shared" si="18"/>
        <v>0.625</v>
      </c>
      <c r="T129" s="117">
        <f t="shared" si="18"/>
        <v>0.25</v>
      </c>
      <c r="U129" s="117">
        <f t="shared" si="18"/>
        <v>0.5</v>
      </c>
      <c r="V129" s="178"/>
      <c r="W129" s="117">
        <f t="shared" ref="W129:AC129" si="19">AVERAGE(W119:W126)</f>
        <v>0</v>
      </c>
      <c r="X129" s="117">
        <f t="shared" si="19"/>
        <v>0</v>
      </c>
      <c r="Y129" s="117">
        <f t="shared" si="19"/>
        <v>0</v>
      </c>
      <c r="Z129" s="117">
        <f t="shared" si="19"/>
        <v>0</v>
      </c>
      <c r="AA129" s="117">
        <f t="shared" si="19"/>
        <v>0</v>
      </c>
      <c r="AB129" s="117">
        <f t="shared" si="19"/>
        <v>0</v>
      </c>
      <c r="AC129" s="117">
        <f t="shared" si="19"/>
        <v>0</v>
      </c>
      <c r="AD129" s="283" t="s">
        <v>91</v>
      </c>
      <c r="AE129" s="284"/>
    </row>
    <row r="130" spans="1:3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285"/>
      <c r="AE130" s="286"/>
    </row>
    <row r="131" spans="1:31" ht="24.75" customHeight="1" x14ac:dyDescent="0.25">
      <c r="A131" s="1"/>
      <c r="B131" s="287" t="s">
        <v>89</v>
      </c>
      <c r="C131" s="288"/>
      <c r="D131" s="288"/>
      <c r="E131" s="288"/>
      <c r="F131" s="288"/>
      <c r="G131" s="288"/>
      <c r="H131" s="288"/>
      <c r="I131" s="288"/>
      <c r="J131" s="289"/>
      <c r="K131" s="1"/>
      <c r="L131" s="1"/>
      <c r="M131" s="1"/>
      <c r="N131" s="1"/>
      <c r="O131" s="1"/>
      <c r="P131" s="1"/>
      <c r="Q131" s="1"/>
      <c r="R131" s="1"/>
      <c r="S131" s="287" t="s">
        <v>90</v>
      </c>
      <c r="T131" s="288"/>
      <c r="U131" s="288"/>
      <c r="V131" s="288"/>
      <c r="W131" s="288"/>
      <c r="X131" s="288"/>
      <c r="Y131" s="288"/>
      <c r="Z131" s="288"/>
      <c r="AA131" s="288"/>
      <c r="AB131" s="289"/>
      <c r="AC131" s="1"/>
      <c r="AD131" s="285"/>
      <c r="AE131" s="286"/>
    </row>
    <row r="132" spans="1:3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285"/>
      <c r="AE132" s="286"/>
    </row>
    <row r="134" spans="1:31" ht="15.75" thickBot="1" x14ac:dyDescent="0.3"/>
    <row r="135" spans="1:31" x14ac:dyDescent="0.25">
      <c r="A135" s="69" t="str">
        <f>сводные_таблицы!C11</f>
        <v>Чарушникова А</v>
      </c>
      <c r="B135" s="273" t="s">
        <v>1</v>
      </c>
      <c r="C135" s="274"/>
      <c r="D135" s="274"/>
      <c r="E135" s="274"/>
      <c r="F135" s="274"/>
      <c r="G135" s="274"/>
      <c r="H135" s="274"/>
      <c r="I135" s="274"/>
      <c r="J135" s="274"/>
      <c r="K135" s="274"/>
      <c r="L135" s="274"/>
      <c r="M135" s="274"/>
      <c r="N135" s="274"/>
      <c r="O135" s="274"/>
      <c r="P135" s="274"/>
      <c r="Q135" s="274"/>
      <c r="R135" s="274"/>
      <c r="S135" s="274"/>
      <c r="T135" s="274"/>
      <c r="U135" s="274"/>
      <c r="V135" s="162"/>
      <c r="W135" s="273" t="s">
        <v>46</v>
      </c>
      <c r="X135" s="274"/>
      <c r="Y135" s="274"/>
      <c r="Z135" s="274"/>
      <c r="AA135" s="274"/>
      <c r="AB135" s="274"/>
      <c r="AC135" s="3"/>
      <c r="AD135" s="275" t="s">
        <v>3</v>
      </c>
      <c r="AE135" s="278" t="s">
        <v>88</v>
      </c>
    </row>
    <row r="136" spans="1:31" x14ac:dyDescent="0.25">
      <c r="A136" s="2"/>
      <c r="B136" s="279" t="s">
        <v>71</v>
      </c>
      <c r="C136" s="280"/>
      <c r="D136" s="280"/>
      <c r="E136" s="280"/>
      <c r="F136" s="280"/>
      <c r="G136" s="280"/>
      <c r="H136" s="280"/>
      <c r="I136" s="280"/>
      <c r="J136" s="163"/>
      <c r="K136" s="280"/>
      <c r="L136" s="280"/>
      <c r="M136" s="280"/>
      <c r="N136" s="280"/>
      <c r="O136" s="280"/>
      <c r="P136" s="281" t="s">
        <v>4</v>
      </c>
      <c r="Q136" s="280" t="s">
        <v>69</v>
      </c>
      <c r="R136" s="280"/>
      <c r="S136" s="280"/>
      <c r="T136" s="280"/>
      <c r="U136" s="280"/>
      <c r="V136" s="290" t="s">
        <v>4</v>
      </c>
      <c r="W136" s="287" t="s">
        <v>71</v>
      </c>
      <c r="X136" s="288"/>
      <c r="Y136" s="288"/>
      <c r="Z136" s="288" t="s">
        <v>73</v>
      </c>
      <c r="AA136" s="288"/>
      <c r="AB136" s="289"/>
      <c r="AC136" s="5"/>
      <c r="AD136" s="276"/>
      <c r="AE136" s="278"/>
    </row>
    <row r="137" spans="1:31" ht="15.75" thickBot="1" x14ac:dyDescent="0.3">
      <c r="A137" s="2" t="s">
        <v>5</v>
      </c>
      <c r="B137" s="119">
        <v>1</v>
      </c>
      <c r="C137" s="119">
        <v>2</v>
      </c>
      <c r="D137" s="119">
        <v>3</v>
      </c>
      <c r="E137" s="119">
        <v>4</v>
      </c>
      <c r="F137" s="119">
        <v>5</v>
      </c>
      <c r="G137" s="119">
        <v>6</v>
      </c>
      <c r="H137" s="119">
        <v>7</v>
      </c>
      <c r="I137" s="119">
        <v>8</v>
      </c>
      <c r="J137" s="119">
        <v>9</v>
      </c>
      <c r="K137" s="119">
        <v>10</v>
      </c>
      <c r="L137" s="119">
        <v>11</v>
      </c>
      <c r="M137" s="119">
        <v>12</v>
      </c>
      <c r="N137" s="119">
        <v>13</v>
      </c>
      <c r="O137" s="119">
        <v>14</v>
      </c>
      <c r="P137" s="282"/>
      <c r="Q137" s="119">
        <v>15</v>
      </c>
      <c r="R137" s="119">
        <v>16</v>
      </c>
      <c r="S137" s="119">
        <v>17</v>
      </c>
      <c r="T137" s="119">
        <v>18</v>
      </c>
      <c r="U137" s="119">
        <v>19</v>
      </c>
      <c r="V137" s="291"/>
      <c r="W137" s="119">
        <v>1</v>
      </c>
      <c r="X137" s="119">
        <v>2</v>
      </c>
      <c r="Y137" s="119">
        <v>3</v>
      </c>
      <c r="Z137" s="119">
        <v>4</v>
      </c>
      <c r="AA137" s="119">
        <v>5</v>
      </c>
      <c r="AB137" s="119">
        <v>6</v>
      </c>
      <c r="AC137" s="6" t="s">
        <v>4</v>
      </c>
      <c r="AD137" s="277"/>
      <c r="AE137" s="278"/>
    </row>
    <row r="138" spans="1:31" x14ac:dyDescent="0.25">
      <c r="A138" s="116">
        <f>содержание!C5</f>
        <v>44462</v>
      </c>
      <c r="B138" s="120">
        <f>работа1!C12</f>
        <v>0</v>
      </c>
      <c r="C138" s="120">
        <f>работа1!D12</f>
        <v>0</v>
      </c>
      <c r="D138" s="120">
        <f>работа1!E12</f>
        <v>0</v>
      </c>
      <c r="E138" s="120">
        <f>работа1!F12</f>
        <v>0</v>
      </c>
      <c r="F138" s="120">
        <f>работа1!G12</f>
        <v>0</v>
      </c>
      <c r="G138" s="120">
        <f>работа1!H12</f>
        <v>1</v>
      </c>
      <c r="H138" s="120">
        <f>работа1!I12</f>
        <v>1</v>
      </c>
      <c r="I138" s="120">
        <f>работа1!J12</f>
        <v>1</v>
      </c>
      <c r="J138" s="120">
        <f>работа1!K12</f>
        <v>0</v>
      </c>
      <c r="K138" s="120">
        <f>работа1!L12</f>
        <v>1</v>
      </c>
      <c r="L138" s="120">
        <f>работа1!M12</f>
        <v>0</v>
      </c>
      <c r="M138" s="120">
        <f>работа1!N12</f>
        <v>0</v>
      </c>
      <c r="N138" s="120">
        <f>работа1!O12</f>
        <v>0</v>
      </c>
      <c r="O138" s="120">
        <f>работа1!P12</f>
        <v>0</v>
      </c>
      <c r="P138" s="167">
        <f>работа1!Q12</f>
        <v>4</v>
      </c>
      <c r="Q138" s="120">
        <f>работа1!R12</f>
        <v>0</v>
      </c>
      <c r="R138" s="120">
        <f>работа1!S12</f>
        <v>1</v>
      </c>
      <c r="S138" s="120">
        <f>работа1!T12</f>
        <v>0</v>
      </c>
      <c r="T138" s="120">
        <f>работа1!U12</f>
        <v>1</v>
      </c>
      <c r="U138" s="120">
        <f>работа1!V12</f>
        <v>1</v>
      </c>
      <c r="V138" s="167">
        <f>работа1!W12</f>
        <v>3</v>
      </c>
      <c r="W138" s="120">
        <f>работа1!X12</f>
        <v>0</v>
      </c>
      <c r="X138" s="120">
        <f>работа1!Y12</f>
        <v>0</v>
      </c>
      <c r="Y138" s="120">
        <f>работа1!Z12</f>
        <v>0</v>
      </c>
      <c r="Z138" s="120">
        <f>работа1!AA12</f>
        <v>0</v>
      </c>
      <c r="AA138" s="120">
        <f>работа1!AB12</f>
        <v>0</v>
      </c>
      <c r="AB138" s="120">
        <f>работа1!AC12</f>
        <v>0</v>
      </c>
      <c r="AC138" s="167">
        <f>работа1!AD12</f>
        <v>0</v>
      </c>
      <c r="AD138" s="167">
        <f>работа1!AE12</f>
        <v>7</v>
      </c>
      <c r="AE138" s="120">
        <f>работа1!AF12</f>
        <v>0</v>
      </c>
    </row>
    <row r="139" spans="1:31" x14ac:dyDescent="0.25">
      <c r="A139" s="116">
        <f>содержание!C6</f>
        <v>44483</v>
      </c>
      <c r="B139" s="2">
        <f>работа2!C12</f>
        <v>0</v>
      </c>
      <c r="C139" s="2">
        <f>работа2!D12</f>
        <v>0</v>
      </c>
      <c r="D139" s="2">
        <f>работа2!E12</f>
        <v>0</v>
      </c>
      <c r="E139" s="2">
        <f>работа2!F12</f>
        <v>0</v>
      </c>
      <c r="F139" s="2">
        <f>работа2!G12</f>
        <v>0</v>
      </c>
      <c r="G139" s="2">
        <f>работа2!H12</f>
        <v>0</v>
      </c>
      <c r="H139" s="2">
        <f>работа2!I12</f>
        <v>0</v>
      </c>
      <c r="I139" s="2">
        <f>работа2!J12</f>
        <v>0</v>
      </c>
      <c r="J139" s="2">
        <f>работа2!K12</f>
        <v>0</v>
      </c>
      <c r="K139" s="2">
        <f>работа2!L12</f>
        <v>0</v>
      </c>
      <c r="L139" s="2">
        <f>работа2!M12</f>
        <v>0</v>
      </c>
      <c r="M139" s="2">
        <f>работа2!N12</f>
        <v>0</v>
      </c>
      <c r="N139" s="2">
        <f>работа2!O12</f>
        <v>0</v>
      </c>
      <c r="O139" s="2">
        <f>работа2!P12</f>
        <v>0</v>
      </c>
      <c r="P139" s="168">
        <f>работа2!Q12</f>
        <v>0</v>
      </c>
      <c r="Q139" s="2">
        <f>работа2!R12</f>
        <v>0</v>
      </c>
      <c r="R139" s="2">
        <f>работа2!S12</f>
        <v>0</v>
      </c>
      <c r="S139" s="2">
        <f>работа2!T12</f>
        <v>0</v>
      </c>
      <c r="T139" s="2">
        <f>работа2!U12</f>
        <v>0</v>
      </c>
      <c r="U139" s="2">
        <f>работа2!V12</f>
        <v>0</v>
      </c>
      <c r="V139" s="168">
        <f>работа2!W12</f>
        <v>0</v>
      </c>
      <c r="W139" s="2">
        <f>работа2!X12</f>
        <v>0</v>
      </c>
      <c r="X139" s="2">
        <f>работа2!Y12</f>
        <v>0</v>
      </c>
      <c r="Y139" s="2">
        <f>работа2!Z12</f>
        <v>0</v>
      </c>
      <c r="Z139" s="2">
        <f>работа2!AA12</f>
        <v>0</v>
      </c>
      <c r="AA139" s="2">
        <f>работа2!AB12</f>
        <v>0</v>
      </c>
      <c r="AB139" s="2">
        <f>работа2!AC12</f>
        <v>0</v>
      </c>
      <c r="AC139" s="168">
        <f>работа2!AD12</f>
        <v>0</v>
      </c>
      <c r="AD139" s="168">
        <f>работа2!AE12</f>
        <v>0</v>
      </c>
      <c r="AE139" s="2">
        <f>работа2!AF12</f>
        <v>0</v>
      </c>
    </row>
    <row r="140" spans="1:31" x14ac:dyDescent="0.25">
      <c r="A140" s="116">
        <f>содержание!C7</f>
        <v>44518</v>
      </c>
      <c r="B140" s="2">
        <f>работа3!C12</f>
        <v>1</v>
      </c>
      <c r="C140" s="2">
        <f>работа3!D12</f>
        <v>0</v>
      </c>
      <c r="D140" s="2">
        <f>работа3!E12</f>
        <v>0</v>
      </c>
      <c r="E140" s="2">
        <f>работа3!F12</f>
        <v>0</v>
      </c>
      <c r="F140" s="2">
        <f>работа3!G12</f>
        <v>0</v>
      </c>
      <c r="G140" s="2">
        <f>работа3!H12</f>
        <v>0</v>
      </c>
      <c r="H140" s="2">
        <f>работа3!I12</f>
        <v>1</v>
      </c>
      <c r="I140" s="2">
        <f>работа3!J12</f>
        <v>1</v>
      </c>
      <c r="J140" s="2">
        <f>работа3!K12</f>
        <v>0</v>
      </c>
      <c r="K140" s="2">
        <f>работа3!L12</f>
        <v>0</v>
      </c>
      <c r="L140" s="2">
        <f>работа3!M12</f>
        <v>1</v>
      </c>
      <c r="M140" s="2">
        <f>работа3!N12</f>
        <v>1</v>
      </c>
      <c r="N140" s="2">
        <f>работа3!O12</f>
        <v>0</v>
      </c>
      <c r="O140" s="2">
        <f>работа3!P12</f>
        <v>0</v>
      </c>
      <c r="P140" s="168">
        <f>работа3!Q12</f>
        <v>5</v>
      </c>
      <c r="Q140" s="2">
        <f>работа3!R12</f>
        <v>1</v>
      </c>
      <c r="R140" s="2">
        <f>работа3!S12</f>
        <v>0</v>
      </c>
      <c r="S140" s="2">
        <f>работа3!T12</f>
        <v>1</v>
      </c>
      <c r="T140" s="2">
        <f>работа3!U12</f>
        <v>0</v>
      </c>
      <c r="U140" s="2">
        <f>работа3!V12</f>
        <v>1</v>
      </c>
      <c r="V140" s="168">
        <f>работа3!W12</f>
        <v>3</v>
      </c>
      <c r="W140" s="2">
        <f>работа3!X12</f>
        <v>0</v>
      </c>
      <c r="X140" s="2">
        <f>работа3!Y12</f>
        <v>0</v>
      </c>
      <c r="Y140" s="2">
        <f>работа3!Z12</f>
        <v>0</v>
      </c>
      <c r="Z140" s="2">
        <f>работа3!AA12</f>
        <v>0</v>
      </c>
      <c r="AA140" s="2">
        <f>работа3!AB12</f>
        <v>0</v>
      </c>
      <c r="AB140" s="2">
        <f>работа3!AC12</f>
        <v>0</v>
      </c>
      <c r="AC140" s="168">
        <f>работа3!AD12</f>
        <v>0</v>
      </c>
      <c r="AD140" s="168">
        <f>работа3!AE12</f>
        <v>8</v>
      </c>
      <c r="AE140" s="2">
        <f>работа3!AF12</f>
        <v>0</v>
      </c>
    </row>
    <row r="141" spans="1:31" x14ac:dyDescent="0.25">
      <c r="A141" s="116">
        <f>содержание!C8</f>
        <v>44546</v>
      </c>
      <c r="B141" s="2">
        <f>работа4!C12</f>
        <v>1</v>
      </c>
      <c r="C141" s="2">
        <f>работа4!D12</f>
        <v>0</v>
      </c>
      <c r="D141" s="2">
        <f>работа4!E12</f>
        <v>0</v>
      </c>
      <c r="E141" s="2">
        <f>работа4!F12</f>
        <v>0</v>
      </c>
      <c r="F141" s="2">
        <f>работа4!G12</f>
        <v>0</v>
      </c>
      <c r="G141" s="2">
        <f>работа4!H12</f>
        <v>0</v>
      </c>
      <c r="H141" s="2">
        <f>работа4!I12</f>
        <v>1</v>
      </c>
      <c r="I141" s="2">
        <f>работа4!J12</f>
        <v>1</v>
      </c>
      <c r="J141" s="2">
        <f>работа4!K12</f>
        <v>0</v>
      </c>
      <c r="K141" s="2">
        <f>работа4!L12</f>
        <v>0</v>
      </c>
      <c r="L141" s="2">
        <f>работа4!M12</f>
        <v>1</v>
      </c>
      <c r="M141" s="2">
        <f>работа4!N12</f>
        <v>1</v>
      </c>
      <c r="N141" s="2">
        <f>работа4!O12</f>
        <v>1</v>
      </c>
      <c r="O141" s="2">
        <f>работа4!P12</f>
        <v>0</v>
      </c>
      <c r="P141" s="168">
        <f>работа4!Q12</f>
        <v>6</v>
      </c>
      <c r="Q141" s="2">
        <f>работа4!R12</f>
        <v>1</v>
      </c>
      <c r="R141" s="2">
        <f>работа4!S12</f>
        <v>0</v>
      </c>
      <c r="S141" s="2">
        <f>работа4!T12</f>
        <v>1</v>
      </c>
      <c r="T141" s="2">
        <f>работа4!U12</f>
        <v>0</v>
      </c>
      <c r="U141" s="2">
        <f>работа4!V12</f>
        <v>1</v>
      </c>
      <c r="V141" s="168">
        <f>работа4!W12</f>
        <v>3</v>
      </c>
      <c r="W141" s="2">
        <f>работа4!X12</f>
        <v>0</v>
      </c>
      <c r="X141" s="2">
        <f>работа4!Y12</f>
        <v>0</v>
      </c>
      <c r="Y141" s="2">
        <f>работа4!Z12</f>
        <v>0</v>
      </c>
      <c r="Z141" s="2">
        <f>работа4!AA12</f>
        <v>0</v>
      </c>
      <c r="AA141" s="2">
        <f>работа4!AB12</f>
        <v>0</v>
      </c>
      <c r="AB141" s="2">
        <f>работа4!AC12</f>
        <v>0</v>
      </c>
      <c r="AC141" s="168">
        <f>работа4!AD12</f>
        <v>0</v>
      </c>
      <c r="AD141" s="168">
        <f>работа4!AE12</f>
        <v>9</v>
      </c>
      <c r="AE141" s="2">
        <f>работа4!AF12</f>
        <v>0</v>
      </c>
    </row>
    <row r="142" spans="1:31" x14ac:dyDescent="0.25">
      <c r="A142" s="116">
        <f>содержание!C9</f>
        <v>44589</v>
      </c>
      <c r="B142" s="2">
        <f>работа5!C12</f>
        <v>0</v>
      </c>
      <c r="C142" s="2">
        <f>работа5!D12</f>
        <v>0</v>
      </c>
      <c r="D142" s="2">
        <f>работа5!E12</f>
        <v>0</v>
      </c>
      <c r="E142" s="2">
        <f>работа5!F12</f>
        <v>0</v>
      </c>
      <c r="F142" s="2">
        <f>работа5!G12</f>
        <v>0</v>
      </c>
      <c r="G142" s="2">
        <f>работа5!H12</f>
        <v>1</v>
      </c>
      <c r="H142" s="2">
        <f>работа5!I12</f>
        <v>1</v>
      </c>
      <c r="I142" s="2">
        <f>работа5!J12</f>
        <v>1</v>
      </c>
      <c r="J142" s="2">
        <f>работа5!K12</f>
        <v>1</v>
      </c>
      <c r="K142" s="2">
        <f>работа5!L12</f>
        <v>1</v>
      </c>
      <c r="L142" s="2">
        <f>работа5!M12</f>
        <v>1</v>
      </c>
      <c r="M142" s="2">
        <f>работа5!N12</f>
        <v>0</v>
      </c>
      <c r="N142" s="2">
        <f>работа5!O12</f>
        <v>0</v>
      </c>
      <c r="O142" s="2">
        <f>работа5!P12</f>
        <v>0</v>
      </c>
      <c r="P142" s="168">
        <f>работа5!Q12</f>
        <v>6</v>
      </c>
      <c r="Q142" s="2">
        <f>работа5!R12</f>
        <v>1</v>
      </c>
      <c r="R142" s="2">
        <f>работа5!S12</f>
        <v>1</v>
      </c>
      <c r="S142" s="2">
        <f>работа5!T12</f>
        <v>0</v>
      </c>
      <c r="T142" s="2">
        <f>работа5!U12</f>
        <v>1</v>
      </c>
      <c r="U142" s="2">
        <f>работа5!V12</f>
        <v>0</v>
      </c>
      <c r="V142" s="168">
        <f>работа5!W12</f>
        <v>3</v>
      </c>
      <c r="W142" s="2">
        <f>работа5!X12</f>
        <v>0</v>
      </c>
      <c r="X142" s="2">
        <f>работа5!Y12</f>
        <v>0</v>
      </c>
      <c r="Y142" s="2">
        <f>работа5!Z12</f>
        <v>0</v>
      </c>
      <c r="Z142" s="2">
        <f>работа5!AA12</f>
        <v>0</v>
      </c>
      <c r="AA142" s="2">
        <f>работа5!AB12</f>
        <v>0</v>
      </c>
      <c r="AB142" s="2">
        <f>работа5!AC12</f>
        <v>0</v>
      </c>
      <c r="AC142" s="168">
        <f>работа5!AD12</f>
        <v>0</v>
      </c>
      <c r="AD142" s="168">
        <f>работа5!AE12</f>
        <v>9</v>
      </c>
      <c r="AE142" s="2">
        <f>работа5!AF12</f>
        <v>0</v>
      </c>
    </row>
    <row r="143" spans="1:31" x14ac:dyDescent="0.25">
      <c r="A143" s="116">
        <f>содержание!C10</f>
        <v>44630</v>
      </c>
      <c r="B143" s="2">
        <f>работа6!C12</f>
        <v>1</v>
      </c>
      <c r="C143" s="2">
        <f>работа6!D12</f>
        <v>1</v>
      </c>
      <c r="D143" s="2">
        <f>работа6!E12</f>
        <v>0</v>
      </c>
      <c r="E143" s="2">
        <f>работа6!F12</f>
        <v>0</v>
      </c>
      <c r="F143" s="2">
        <f>работа6!G12</f>
        <v>0</v>
      </c>
      <c r="G143" s="2">
        <f>работа6!H12</f>
        <v>0</v>
      </c>
      <c r="H143" s="2">
        <f>работа6!I12</f>
        <v>1</v>
      </c>
      <c r="I143" s="2">
        <f>работа6!J12</f>
        <v>0</v>
      </c>
      <c r="J143" s="2">
        <f>работа6!K12</f>
        <v>1</v>
      </c>
      <c r="K143" s="2">
        <f>работа6!L12</f>
        <v>1</v>
      </c>
      <c r="L143" s="2">
        <f>работа6!M12</f>
        <v>0</v>
      </c>
      <c r="M143" s="2">
        <f>работа6!N12</f>
        <v>1</v>
      </c>
      <c r="N143" s="2">
        <f>работа6!O12</f>
        <v>0</v>
      </c>
      <c r="O143" s="2">
        <f>работа6!P12</f>
        <v>0</v>
      </c>
      <c r="P143" s="168">
        <f>работа6!Q12</f>
        <v>6</v>
      </c>
      <c r="Q143" s="2">
        <f>работа6!R12</f>
        <v>0</v>
      </c>
      <c r="R143" s="2">
        <f>работа6!S12</f>
        <v>1</v>
      </c>
      <c r="S143" s="2">
        <f>работа6!T12</f>
        <v>1</v>
      </c>
      <c r="T143" s="2">
        <f>работа6!U12</f>
        <v>0</v>
      </c>
      <c r="U143" s="2">
        <f>работа6!V12</f>
        <v>1</v>
      </c>
      <c r="V143" s="168">
        <f>работа6!W12</f>
        <v>3</v>
      </c>
      <c r="W143" s="2">
        <f>работа6!X12</f>
        <v>0</v>
      </c>
      <c r="X143" s="2">
        <f>работа6!Y12</f>
        <v>0</v>
      </c>
      <c r="Y143" s="2">
        <f>работа6!Z12</f>
        <v>0</v>
      </c>
      <c r="Z143" s="2">
        <f>работа6!AA12</f>
        <v>0</v>
      </c>
      <c r="AA143" s="2">
        <f>работа6!AB12</f>
        <v>0</v>
      </c>
      <c r="AB143" s="2">
        <f>работа6!AC12</f>
        <v>0</v>
      </c>
      <c r="AC143" s="168">
        <f>работа6!AD12</f>
        <v>0</v>
      </c>
      <c r="AD143" s="168">
        <f>работа6!AE12</f>
        <v>9</v>
      </c>
      <c r="AE143" s="2">
        <f>работа6!AF12</f>
        <v>0</v>
      </c>
    </row>
    <row r="144" spans="1:31" x14ac:dyDescent="0.25">
      <c r="A144" s="116">
        <f>содержание!C11</f>
        <v>0</v>
      </c>
      <c r="B144" s="2">
        <f>работа7!C12</f>
        <v>0</v>
      </c>
      <c r="C144" s="2">
        <f>работа7!D12</f>
        <v>0</v>
      </c>
      <c r="D144" s="2">
        <f>работа7!E12</f>
        <v>0</v>
      </c>
      <c r="E144" s="2">
        <f>работа7!F12</f>
        <v>0</v>
      </c>
      <c r="F144" s="2">
        <f>работа7!G12</f>
        <v>0</v>
      </c>
      <c r="G144" s="2">
        <f>работа7!H12</f>
        <v>0</v>
      </c>
      <c r="H144" s="2">
        <f>работа7!I12</f>
        <v>0</v>
      </c>
      <c r="I144" s="2">
        <f>работа7!J12</f>
        <v>0</v>
      </c>
      <c r="J144" s="2">
        <f>работа7!K12</f>
        <v>0</v>
      </c>
      <c r="K144" s="2">
        <f>работа7!L12</f>
        <v>0</v>
      </c>
      <c r="L144" s="2">
        <f>работа7!M12</f>
        <v>0</v>
      </c>
      <c r="M144" s="2">
        <f>работа7!N12</f>
        <v>0</v>
      </c>
      <c r="N144" s="2">
        <f>работа7!O12</f>
        <v>0</v>
      </c>
      <c r="O144" s="2">
        <f>работа7!P12</f>
        <v>0</v>
      </c>
      <c r="P144" s="168">
        <f>работа7!Q12</f>
        <v>0</v>
      </c>
      <c r="Q144" s="2">
        <f>работа7!R12</f>
        <v>0</v>
      </c>
      <c r="R144" s="2">
        <f>работа7!S12</f>
        <v>0</v>
      </c>
      <c r="S144" s="2">
        <f>работа7!T12</f>
        <v>0</v>
      </c>
      <c r="T144" s="2">
        <f>работа7!U12</f>
        <v>0</v>
      </c>
      <c r="U144" s="2">
        <f>работа7!V12</f>
        <v>0</v>
      </c>
      <c r="V144" s="168">
        <f>работа7!X12</f>
        <v>0</v>
      </c>
      <c r="W144" s="2">
        <f>работа7!Y12</f>
        <v>0</v>
      </c>
      <c r="X144" s="2">
        <f>работа7!Z12</f>
        <v>0</v>
      </c>
      <c r="Y144" s="2">
        <f>работа7!AA12</f>
        <v>0</v>
      </c>
      <c r="Z144" s="2">
        <f>работа7!AB12</f>
        <v>0</v>
      </c>
      <c r="AA144" s="2">
        <f>работа7!AC12</f>
        <v>0</v>
      </c>
      <c r="AB144" s="2">
        <f>работа7!AD12</f>
        <v>0</v>
      </c>
      <c r="AC144" s="168">
        <f>работа7!AE12</f>
        <v>0</v>
      </c>
      <c r="AD144" s="168">
        <f>работа7!AF12</f>
        <v>0</v>
      </c>
      <c r="AE144" s="2">
        <f>работа7!AG12</f>
        <v>0</v>
      </c>
    </row>
    <row r="145" spans="1:31" ht="15.75" thickBot="1" x14ac:dyDescent="0.3">
      <c r="A145" s="116">
        <f>содержание!C12</f>
        <v>0</v>
      </c>
      <c r="B145" s="118">
        <f>работа8!C12</f>
        <v>0</v>
      </c>
      <c r="C145" s="118">
        <f>работа8!D12</f>
        <v>0</v>
      </c>
      <c r="D145" s="118">
        <f>работа8!E12</f>
        <v>0</v>
      </c>
      <c r="E145" s="118">
        <f>работа8!F12</f>
        <v>0</v>
      </c>
      <c r="F145" s="118">
        <f>работа8!G12</f>
        <v>0</v>
      </c>
      <c r="G145" s="118">
        <f>работа8!H12</f>
        <v>0</v>
      </c>
      <c r="H145" s="118">
        <f>работа8!I12</f>
        <v>0</v>
      </c>
      <c r="I145" s="118">
        <f>работа8!J12</f>
        <v>0</v>
      </c>
      <c r="J145" s="118">
        <f>работа8!K12</f>
        <v>0</v>
      </c>
      <c r="K145" s="118">
        <f>работа8!L12</f>
        <v>0</v>
      </c>
      <c r="L145" s="118">
        <f>работа8!M12</f>
        <v>0</v>
      </c>
      <c r="M145" s="118">
        <f>работа8!N12</f>
        <v>0</v>
      </c>
      <c r="N145" s="118">
        <f>работа8!O12</f>
        <v>0</v>
      </c>
      <c r="O145" s="118">
        <f>работа8!P12</f>
        <v>0</v>
      </c>
      <c r="P145" s="85">
        <f>работа8!Q12</f>
        <v>0</v>
      </c>
      <c r="Q145" s="118">
        <f>работа8!R12</f>
        <v>0</v>
      </c>
      <c r="R145" s="118">
        <f>работа8!S12</f>
        <v>0</v>
      </c>
      <c r="S145" s="118">
        <f>работа8!T12</f>
        <v>0</v>
      </c>
      <c r="T145" s="118">
        <f>работа8!U12</f>
        <v>0</v>
      </c>
      <c r="U145" s="118">
        <f>работа8!V12</f>
        <v>0</v>
      </c>
      <c r="V145" s="85">
        <f>работа8!X12</f>
        <v>0</v>
      </c>
      <c r="W145" s="118">
        <f>работа8!Y12</f>
        <v>0</v>
      </c>
      <c r="X145" s="118">
        <f>работа8!Z12</f>
        <v>0</v>
      </c>
      <c r="Y145" s="118">
        <f>работа8!AA12</f>
        <v>0</v>
      </c>
      <c r="Z145" s="118">
        <f>работа8!AB12</f>
        <v>0</v>
      </c>
      <c r="AA145" s="118">
        <f>работа8!AC12</f>
        <v>0</v>
      </c>
      <c r="AB145" s="118">
        <f>работа8!AD12</f>
        <v>0</v>
      </c>
      <c r="AC145" s="85">
        <f>работа8!AE12</f>
        <v>0</v>
      </c>
      <c r="AD145" s="85">
        <f>работа8!AF12</f>
        <v>0</v>
      </c>
      <c r="AE145" s="118">
        <f>работа8!AG12</f>
        <v>0</v>
      </c>
    </row>
    <row r="146" spans="1:31" ht="15.75" thickBot="1" x14ac:dyDescent="0.3">
      <c r="A146" s="116">
        <f>содержание!C13</f>
        <v>0</v>
      </c>
      <c r="B146" s="118">
        <f>работа9!C12</f>
        <v>0</v>
      </c>
      <c r="C146" s="118">
        <f>работа9!D12</f>
        <v>0</v>
      </c>
      <c r="D146" s="118">
        <f>работа9!E12</f>
        <v>0</v>
      </c>
      <c r="E146" s="118">
        <f>работа9!F12</f>
        <v>0</v>
      </c>
      <c r="F146" s="118">
        <f>работа9!G12</f>
        <v>0</v>
      </c>
      <c r="G146" s="118">
        <f>работа9!H12</f>
        <v>0</v>
      </c>
      <c r="H146" s="118">
        <f>работа9!I12</f>
        <v>0</v>
      </c>
      <c r="I146" s="118">
        <f>работа9!J12</f>
        <v>0</v>
      </c>
      <c r="J146" s="118">
        <f>работа9!K12</f>
        <v>0</v>
      </c>
      <c r="K146" s="118">
        <f>работа9!L12</f>
        <v>0</v>
      </c>
      <c r="L146" s="118">
        <f>работа9!M12</f>
        <v>0</v>
      </c>
      <c r="M146" s="118">
        <f>работа9!N12</f>
        <v>0</v>
      </c>
      <c r="N146" s="118">
        <f>работа9!O12</f>
        <v>0</v>
      </c>
      <c r="O146" s="118">
        <f>работа9!P12</f>
        <v>0</v>
      </c>
      <c r="P146" s="85">
        <f>работа9!Q12</f>
        <v>0</v>
      </c>
      <c r="Q146" s="118">
        <f>работа9!R12</f>
        <v>0</v>
      </c>
      <c r="R146" s="118">
        <f>работа9!S12</f>
        <v>0</v>
      </c>
      <c r="S146" s="118">
        <f>работа9!T12</f>
        <v>0</v>
      </c>
      <c r="T146" s="118">
        <f>работа9!U12</f>
        <v>0</v>
      </c>
      <c r="U146" s="118">
        <f>работа9!V12</f>
        <v>0</v>
      </c>
      <c r="V146" s="85">
        <f>работа9!X12</f>
        <v>0</v>
      </c>
      <c r="W146" s="118">
        <f>работа9!Y12</f>
        <v>0</v>
      </c>
      <c r="X146" s="118">
        <f>работа9!Z12</f>
        <v>0</v>
      </c>
      <c r="Y146" s="118">
        <f>работа9!AA12</f>
        <v>0</v>
      </c>
      <c r="Z146" s="118">
        <f>работа9!AB12</f>
        <v>0</v>
      </c>
      <c r="AA146" s="118">
        <f>работа9!AC12</f>
        <v>0</v>
      </c>
      <c r="AB146" s="118">
        <f>работа9!AD12</f>
        <v>0</v>
      </c>
      <c r="AC146" s="85">
        <f>работа9!AE12</f>
        <v>0</v>
      </c>
      <c r="AD146" s="85">
        <f>работа9!AF12</f>
        <v>0</v>
      </c>
      <c r="AE146" s="118">
        <f>работа9!AG12</f>
        <v>0</v>
      </c>
    </row>
    <row r="147" spans="1:31" ht="15.75" thickBot="1" x14ac:dyDescent="0.3">
      <c r="A147" s="116">
        <f>содержание!C14</f>
        <v>0</v>
      </c>
      <c r="B147" s="118">
        <f>работа10!C12</f>
        <v>0</v>
      </c>
      <c r="C147" s="118">
        <f>работа10!D12</f>
        <v>0</v>
      </c>
      <c r="D147" s="118">
        <f>работа10!E12</f>
        <v>0</v>
      </c>
      <c r="E147" s="118">
        <f>работа10!F12</f>
        <v>0</v>
      </c>
      <c r="F147" s="118">
        <f>работа10!G12</f>
        <v>0</v>
      </c>
      <c r="G147" s="118">
        <f>работа10!H12</f>
        <v>0</v>
      </c>
      <c r="H147" s="118">
        <f>работа10!I12</f>
        <v>0</v>
      </c>
      <c r="I147" s="118">
        <f>работа10!J12</f>
        <v>0</v>
      </c>
      <c r="J147" s="118">
        <f>работа10!K12</f>
        <v>0</v>
      </c>
      <c r="K147" s="118">
        <f>работа10!L12</f>
        <v>0</v>
      </c>
      <c r="L147" s="118">
        <f>работа10!M12</f>
        <v>0</v>
      </c>
      <c r="M147" s="118">
        <f>работа10!N12</f>
        <v>0</v>
      </c>
      <c r="N147" s="118">
        <f>работа10!O12</f>
        <v>0</v>
      </c>
      <c r="O147" s="118">
        <f>работа10!P12</f>
        <v>0</v>
      </c>
      <c r="P147" s="85">
        <f>работа10!Q12</f>
        <v>0</v>
      </c>
      <c r="Q147" s="118">
        <f>работа10!R12</f>
        <v>0</v>
      </c>
      <c r="R147" s="118">
        <f>работа10!S12</f>
        <v>0</v>
      </c>
      <c r="S147" s="118">
        <f>работа10!T12</f>
        <v>0</v>
      </c>
      <c r="T147" s="118">
        <f>работа10!U12</f>
        <v>0</v>
      </c>
      <c r="U147" s="118">
        <f>работа10!V12</f>
        <v>0</v>
      </c>
      <c r="V147" s="85">
        <f>работа10!X12</f>
        <v>0</v>
      </c>
      <c r="W147" s="118">
        <f>работа10!Y12</f>
        <v>0</v>
      </c>
      <c r="X147" s="118">
        <f>работа10!Z12</f>
        <v>0</v>
      </c>
      <c r="Y147" s="118">
        <f>работа10!AA12</f>
        <v>0</v>
      </c>
      <c r="Z147" s="118">
        <f>работа10!AB12</f>
        <v>0</v>
      </c>
      <c r="AA147" s="118">
        <f>работа10!AC12</f>
        <v>0</v>
      </c>
      <c r="AB147" s="118">
        <f>работа10!AD12</f>
        <v>0</v>
      </c>
      <c r="AC147" s="85">
        <f>работа10!AE12</f>
        <v>0</v>
      </c>
      <c r="AD147" s="85">
        <f>работа10!AF12</f>
        <v>0</v>
      </c>
      <c r="AE147" s="118">
        <f>работа10!AG12</f>
        <v>0</v>
      </c>
    </row>
    <row r="148" spans="1:31" x14ac:dyDescent="0.25">
      <c r="A148" s="4" t="s">
        <v>7</v>
      </c>
      <c r="B148" s="117">
        <f>AVERAGE(B138:B145)</f>
        <v>0.375</v>
      </c>
      <c r="C148" s="117">
        <f t="shared" ref="C148:O148" si="20">AVERAGE(C138:C145)</f>
        <v>0.125</v>
      </c>
      <c r="D148" s="117">
        <f t="shared" si="20"/>
        <v>0</v>
      </c>
      <c r="E148" s="117">
        <f t="shared" si="20"/>
        <v>0</v>
      </c>
      <c r="F148" s="117">
        <f t="shared" si="20"/>
        <v>0</v>
      </c>
      <c r="G148" s="117">
        <f t="shared" si="20"/>
        <v>0.25</v>
      </c>
      <c r="H148" s="117">
        <f t="shared" si="20"/>
        <v>0.625</v>
      </c>
      <c r="I148" s="117">
        <f t="shared" si="20"/>
        <v>0.5</v>
      </c>
      <c r="J148" s="117">
        <f t="shared" si="20"/>
        <v>0.25</v>
      </c>
      <c r="K148" s="117">
        <f t="shared" si="20"/>
        <v>0.375</v>
      </c>
      <c r="L148" s="117">
        <f t="shared" si="20"/>
        <v>0.375</v>
      </c>
      <c r="M148" s="117">
        <f t="shared" si="20"/>
        <v>0.375</v>
      </c>
      <c r="N148" s="117">
        <f t="shared" si="20"/>
        <v>0.125</v>
      </c>
      <c r="O148" s="117">
        <f t="shared" si="20"/>
        <v>0</v>
      </c>
      <c r="P148" s="117"/>
      <c r="Q148" s="117">
        <f t="shared" ref="Q148:U148" si="21">AVERAGE(Q138:Q145)</f>
        <v>0.375</v>
      </c>
      <c r="R148" s="117">
        <f t="shared" si="21"/>
        <v>0.375</v>
      </c>
      <c r="S148" s="117">
        <f t="shared" si="21"/>
        <v>0.375</v>
      </c>
      <c r="T148" s="117">
        <f t="shared" si="21"/>
        <v>0.25</v>
      </c>
      <c r="U148" s="117">
        <f t="shared" si="21"/>
        <v>0.5</v>
      </c>
      <c r="V148" s="117"/>
      <c r="W148" s="117">
        <f t="shared" ref="W148:AC148" si="22">AVERAGE(W138:W145)</f>
        <v>0</v>
      </c>
      <c r="X148" s="117">
        <f t="shared" si="22"/>
        <v>0</v>
      </c>
      <c r="Y148" s="117">
        <f t="shared" si="22"/>
        <v>0</v>
      </c>
      <c r="Z148" s="117">
        <f t="shared" si="22"/>
        <v>0</v>
      </c>
      <c r="AA148" s="117">
        <f t="shared" si="22"/>
        <v>0</v>
      </c>
      <c r="AB148" s="117">
        <f t="shared" si="22"/>
        <v>0</v>
      </c>
      <c r="AC148" s="117">
        <f t="shared" si="22"/>
        <v>0</v>
      </c>
      <c r="AD148" s="283" t="s">
        <v>91</v>
      </c>
      <c r="AE148" s="284"/>
    </row>
    <row r="149" spans="1:3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285"/>
      <c r="AE149" s="286"/>
    </row>
    <row r="150" spans="1:31" ht="21.75" customHeight="1" x14ac:dyDescent="0.25">
      <c r="A150" s="1"/>
      <c r="B150" s="287" t="s">
        <v>89</v>
      </c>
      <c r="C150" s="288"/>
      <c r="D150" s="288"/>
      <c r="E150" s="288"/>
      <c r="F150" s="288"/>
      <c r="G150" s="288"/>
      <c r="H150" s="288"/>
      <c r="I150" s="288"/>
      <c r="J150" s="289"/>
      <c r="K150" s="1"/>
      <c r="L150" s="1"/>
      <c r="M150" s="1"/>
      <c r="N150" s="1"/>
      <c r="O150" s="1"/>
      <c r="P150" s="1"/>
      <c r="Q150" s="1"/>
      <c r="R150" s="1"/>
      <c r="S150" s="287" t="s">
        <v>90</v>
      </c>
      <c r="T150" s="288"/>
      <c r="U150" s="288"/>
      <c r="V150" s="288"/>
      <c r="W150" s="288"/>
      <c r="X150" s="288"/>
      <c r="Y150" s="288"/>
      <c r="Z150" s="288"/>
      <c r="AA150" s="288"/>
      <c r="AB150" s="289"/>
      <c r="AC150" s="1"/>
      <c r="AD150" s="285"/>
      <c r="AE150" s="286"/>
    </row>
    <row r="151" spans="1:3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285"/>
      <c r="AE151" s="286"/>
    </row>
    <row r="153" spans="1:31" ht="15.75" thickBot="1" x14ac:dyDescent="0.3"/>
    <row r="154" spans="1:31" x14ac:dyDescent="0.25">
      <c r="A154" s="69">
        <f>сводные_таблицы!C12</f>
        <v>0</v>
      </c>
      <c r="B154" s="273" t="s">
        <v>1</v>
      </c>
      <c r="C154" s="274"/>
      <c r="D154" s="274"/>
      <c r="E154" s="274"/>
      <c r="F154" s="274"/>
      <c r="G154" s="274"/>
      <c r="H154" s="274"/>
      <c r="I154" s="274"/>
      <c r="J154" s="274"/>
      <c r="K154" s="274"/>
      <c r="L154" s="274"/>
      <c r="M154" s="274"/>
      <c r="N154" s="274"/>
      <c r="O154" s="274"/>
      <c r="P154" s="274"/>
      <c r="Q154" s="274"/>
      <c r="R154" s="274"/>
      <c r="S154" s="274"/>
      <c r="T154" s="274"/>
      <c r="U154" s="274"/>
      <c r="V154" s="162"/>
      <c r="W154" s="273" t="s">
        <v>46</v>
      </c>
      <c r="X154" s="274"/>
      <c r="Y154" s="274"/>
      <c r="Z154" s="274"/>
      <c r="AA154" s="274"/>
      <c r="AB154" s="274"/>
      <c r="AC154" s="3"/>
      <c r="AD154" s="275" t="s">
        <v>3</v>
      </c>
      <c r="AE154" s="278" t="s">
        <v>88</v>
      </c>
    </row>
    <row r="155" spans="1:31" x14ac:dyDescent="0.25">
      <c r="A155" s="2"/>
      <c r="B155" s="279" t="s">
        <v>71</v>
      </c>
      <c r="C155" s="280"/>
      <c r="D155" s="280"/>
      <c r="E155" s="280"/>
      <c r="F155" s="280"/>
      <c r="G155" s="280"/>
      <c r="H155" s="280"/>
      <c r="I155" s="280"/>
      <c r="J155" s="163"/>
      <c r="K155" s="280"/>
      <c r="L155" s="280"/>
      <c r="M155" s="280"/>
      <c r="N155" s="280"/>
      <c r="O155" s="280"/>
      <c r="P155" s="281" t="s">
        <v>4</v>
      </c>
      <c r="Q155" s="280" t="s">
        <v>69</v>
      </c>
      <c r="R155" s="280"/>
      <c r="S155" s="280"/>
      <c r="T155" s="280"/>
      <c r="U155" s="280"/>
      <c r="V155" s="290" t="s">
        <v>4</v>
      </c>
      <c r="W155" s="287" t="s">
        <v>71</v>
      </c>
      <c r="X155" s="288"/>
      <c r="Y155" s="288"/>
      <c r="Z155" s="288" t="s">
        <v>73</v>
      </c>
      <c r="AA155" s="288"/>
      <c r="AB155" s="289"/>
      <c r="AC155" s="5"/>
      <c r="AD155" s="276"/>
      <c r="AE155" s="278"/>
    </row>
    <row r="156" spans="1:31" ht="15.75" thickBot="1" x14ac:dyDescent="0.3">
      <c r="A156" s="2" t="s">
        <v>5</v>
      </c>
      <c r="B156" s="119">
        <v>1</v>
      </c>
      <c r="C156" s="119">
        <v>2</v>
      </c>
      <c r="D156" s="119">
        <v>3</v>
      </c>
      <c r="E156" s="119">
        <v>4</v>
      </c>
      <c r="F156" s="119">
        <v>5</v>
      </c>
      <c r="G156" s="119">
        <v>6</v>
      </c>
      <c r="H156" s="119">
        <v>7</v>
      </c>
      <c r="I156" s="119">
        <v>8</v>
      </c>
      <c r="J156" s="119">
        <v>9</v>
      </c>
      <c r="K156" s="119">
        <v>10</v>
      </c>
      <c r="L156" s="119">
        <v>11</v>
      </c>
      <c r="M156" s="119">
        <v>12</v>
      </c>
      <c r="N156" s="119">
        <v>13</v>
      </c>
      <c r="O156" s="119">
        <v>14</v>
      </c>
      <c r="P156" s="282"/>
      <c r="Q156" s="119">
        <v>15</v>
      </c>
      <c r="R156" s="119">
        <v>16</v>
      </c>
      <c r="S156" s="119">
        <v>17</v>
      </c>
      <c r="T156" s="119">
        <v>18</v>
      </c>
      <c r="U156" s="119">
        <v>19</v>
      </c>
      <c r="V156" s="291"/>
      <c r="W156" s="119">
        <v>1</v>
      </c>
      <c r="X156" s="119">
        <v>2</v>
      </c>
      <c r="Y156" s="119">
        <v>3</v>
      </c>
      <c r="Z156" s="119">
        <v>4</v>
      </c>
      <c r="AA156" s="119">
        <v>5</v>
      </c>
      <c r="AB156" s="119">
        <v>6</v>
      </c>
      <c r="AC156" s="6" t="s">
        <v>4</v>
      </c>
      <c r="AD156" s="277"/>
      <c r="AE156" s="278"/>
    </row>
    <row r="157" spans="1:31" x14ac:dyDescent="0.25">
      <c r="A157" s="116">
        <f>содержание!C5</f>
        <v>44462</v>
      </c>
      <c r="B157" s="120" t="e">
        <f>работа1!#REF!</f>
        <v>#REF!</v>
      </c>
      <c r="C157" s="120" t="e">
        <f>работа1!#REF!</f>
        <v>#REF!</v>
      </c>
      <c r="D157" s="120" t="e">
        <f>работа1!#REF!</f>
        <v>#REF!</v>
      </c>
      <c r="E157" s="120" t="e">
        <f>работа1!#REF!</f>
        <v>#REF!</v>
      </c>
      <c r="F157" s="120" t="e">
        <f>работа1!#REF!</f>
        <v>#REF!</v>
      </c>
      <c r="G157" s="120" t="e">
        <f>работа1!#REF!</f>
        <v>#REF!</v>
      </c>
      <c r="H157" s="120" t="e">
        <f>работа1!#REF!</f>
        <v>#REF!</v>
      </c>
      <c r="I157" s="120" t="e">
        <f>работа1!#REF!</f>
        <v>#REF!</v>
      </c>
      <c r="J157" s="120" t="e">
        <f>работа1!#REF!</f>
        <v>#REF!</v>
      </c>
      <c r="K157" s="120" t="e">
        <f>работа1!#REF!</f>
        <v>#REF!</v>
      </c>
      <c r="L157" s="120" t="e">
        <f>работа1!#REF!</f>
        <v>#REF!</v>
      </c>
      <c r="M157" s="120" t="e">
        <f>работа1!#REF!</f>
        <v>#REF!</v>
      </c>
      <c r="N157" s="120" t="e">
        <f>работа1!#REF!</f>
        <v>#REF!</v>
      </c>
      <c r="O157" s="120" t="e">
        <f>работа1!#REF!</f>
        <v>#REF!</v>
      </c>
      <c r="P157" s="167" t="e">
        <f>работа1!#REF!</f>
        <v>#REF!</v>
      </c>
      <c r="Q157" s="120" t="e">
        <f>работа1!#REF!</f>
        <v>#REF!</v>
      </c>
      <c r="R157" s="120" t="e">
        <f>работа1!#REF!</f>
        <v>#REF!</v>
      </c>
      <c r="S157" s="120" t="e">
        <f>работа1!#REF!</f>
        <v>#REF!</v>
      </c>
      <c r="T157" s="120" t="e">
        <f>работа1!#REF!</f>
        <v>#REF!</v>
      </c>
      <c r="U157" s="120" t="e">
        <f>работа1!#REF!</f>
        <v>#REF!</v>
      </c>
      <c r="V157" s="167" t="e">
        <f>работа1!#REF!</f>
        <v>#REF!</v>
      </c>
      <c r="W157" s="120" t="e">
        <f>работа1!#REF!</f>
        <v>#REF!</v>
      </c>
      <c r="X157" s="120" t="e">
        <f>работа1!#REF!</f>
        <v>#REF!</v>
      </c>
      <c r="Y157" s="120" t="e">
        <f>работа1!#REF!</f>
        <v>#REF!</v>
      </c>
      <c r="Z157" s="120" t="e">
        <f>работа1!#REF!</f>
        <v>#REF!</v>
      </c>
      <c r="AA157" s="120" t="e">
        <f>работа1!#REF!</f>
        <v>#REF!</v>
      </c>
      <c r="AB157" s="120" t="e">
        <f>работа1!#REF!</f>
        <v>#REF!</v>
      </c>
      <c r="AC157" s="167" t="e">
        <f>работа1!#REF!</f>
        <v>#REF!</v>
      </c>
      <c r="AD157" s="167" t="e">
        <f>работа1!#REF!</f>
        <v>#REF!</v>
      </c>
      <c r="AE157" s="120" t="e">
        <f>работа1!#REF!</f>
        <v>#REF!</v>
      </c>
    </row>
    <row r="158" spans="1:31" x14ac:dyDescent="0.25">
      <c r="A158" s="116">
        <f>содержание!C6</f>
        <v>44483</v>
      </c>
      <c r="B158" s="2">
        <f>работа2!C13</f>
        <v>0</v>
      </c>
      <c r="C158" s="2">
        <f>работа2!D13</f>
        <v>0</v>
      </c>
      <c r="D158" s="2">
        <f>работа2!E13</f>
        <v>0</v>
      </c>
      <c r="E158" s="2">
        <f>работа2!F13</f>
        <v>0</v>
      </c>
      <c r="F158" s="2">
        <f>работа2!G13</f>
        <v>0</v>
      </c>
      <c r="G158" s="2">
        <f>работа2!H13</f>
        <v>0</v>
      </c>
      <c r="H158" s="2">
        <f>работа2!I13</f>
        <v>0</v>
      </c>
      <c r="I158" s="2">
        <f>работа2!J13</f>
        <v>0</v>
      </c>
      <c r="J158" s="2">
        <f>работа2!K13</f>
        <v>0</v>
      </c>
      <c r="K158" s="2">
        <f>работа2!L13</f>
        <v>0</v>
      </c>
      <c r="L158" s="2">
        <f>работа2!M13</f>
        <v>0</v>
      </c>
      <c r="M158" s="2">
        <f>работа2!N13</f>
        <v>0</v>
      </c>
      <c r="N158" s="2">
        <f>работа2!O13</f>
        <v>0</v>
      </c>
      <c r="O158" s="2">
        <f>работа2!P13</f>
        <v>0</v>
      </c>
      <c r="P158" s="168">
        <f>работа2!Q13</f>
        <v>0</v>
      </c>
      <c r="Q158" s="2">
        <f>работа2!R13</f>
        <v>0</v>
      </c>
      <c r="R158" s="2">
        <f>работа2!S13</f>
        <v>0</v>
      </c>
      <c r="S158" s="2">
        <f>работа2!T13</f>
        <v>0</v>
      </c>
      <c r="T158" s="2">
        <f>работа2!U13</f>
        <v>0</v>
      </c>
      <c r="U158" s="2">
        <f>работа2!V13</f>
        <v>0</v>
      </c>
      <c r="V158" s="168">
        <f>работа2!W13</f>
        <v>0</v>
      </c>
      <c r="W158" s="2">
        <f>работа2!X13</f>
        <v>0</v>
      </c>
      <c r="X158" s="2">
        <f>работа2!Y13</f>
        <v>0</v>
      </c>
      <c r="Y158" s="2">
        <f>работа2!Z13</f>
        <v>0</v>
      </c>
      <c r="Z158" s="2">
        <f>работа2!AA13</f>
        <v>0</v>
      </c>
      <c r="AA158" s="2">
        <f>работа2!AB13</f>
        <v>0</v>
      </c>
      <c r="AB158" s="2">
        <f>работа2!AC13</f>
        <v>0</v>
      </c>
      <c r="AC158" s="168">
        <f>работа2!AD13</f>
        <v>0</v>
      </c>
      <c r="AD158" s="168">
        <f>работа2!AE13</f>
        <v>0</v>
      </c>
      <c r="AE158" s="2">
        <f>работа2!AF13</f>
        <v>0</v>
      </c>
    </row>
    <row r="159" spans="1:31" x14ac:dyDescent="0.25">
      <c r="A159" s="116">
        <f>содержание!C7</f>
        <v>44518</v>
      </c>
      <c r="B159" s="2">
        <f>работа3!C13</f>
        <v>0</v>
      </c>
      <c r="C159" s="2">
        <f>работа3!D13</f>
        <v>0</v>
      </c>
      <c r="D159" s="2">
        <f>работа3!E13</f>
        <v>0</v>
      </c>
      <c r="E159" s="2">
        <f>работа3!F13</f>
        <v>0</v>
      </c>
      <c r="F159" s="2">
        <f>работа3!G13</f>
        <v>0</v>
      </c>
      <c r="G159" s="2">
        <f>работа3!H13</f>
        <v>0</v>
      </c>
      <c r="H159" s="2">
        <f>работа3!I13</f>
        <v>0</v>
      </c>
      <c r="I159" s="2">
        <f>работа3!J13</f>
        <v>0</v>
      </c>
      <c r="J159" s="2">
        <f>работа3!K13</f>
        <v>0</v>
      </c>
      <c r="K159" s="2">
        <f>работа3!L13</f>
        <v>0</v>
      </c>
      <c r="L159" s="2">
        <f>работа3!M13</f>
        <v>0</v>
      </c>
      <c r="M159" s="2">
        <f>работа3!N13</f>
        <v>0</v>
      </c>
      <c r="N159" s="2">
        <f>работа3!O13</f>
        <v>0</v>
      </c>
      <c r="O159" s="2">
        <f>работа3!P13</f>
        <v>0</v>
      </c>
      <c r="P159" s="168">
        <f>работа3!Q13</f>
        <v>0</v>
      </c>
      <c r="Q159" s="2">
        <f>работа3!R13</f>
        <v>0</v>
      </c>
      <c r="R159" s="2">
        <f>работа3!S13</f>
        <v>0</v>
      </c>
      <c r="S159" s="2">
        <f>работа3!T13</f>
        <v>0</v>
      </c>
      <c r="T159" s="2">
        <f>работа3!U13</f>
        <v>0</v>
      </c>
      <c r="U159" s="2">
        <f>работа3!V13</f>
        <v>0</v>
      </c>
      <c r="V159" s="168">
        <f>работа3!W13</f>
        <v>0</v>
      </c>
      <c r="W159" s="2">
        <f>работа3!X13</f>
        <v>0</v>
      </c>
      <c r="X159" s="2">
        <f>работа3!Y13</f>
        <v>0</v>
      </c>
      <c r="Y159" s="2">
        <f>работа3!Z13</f>
        <v>0</v>
      </c>
      <c r="Z159" s="2">
        <f>работа3!AA13</f>
        <v>0</v>
      </c>
      <c r="AA159" s="2">
        <f>работа3!AB13</f>
        <v>0</v>
      </c>
      <c r="AB159" s="2">
        <f>работа3!AC13</f>
        <v>0</v>
      </c>
      <c r="AC159" s="168">
        <f>работа3!AD13</f>
        <v>0</v>
      </c>
      <c r="AD159" s="168">
        <f>работа3!AE13</f>
        <v>0</v>
      </c>
      <c r="AE159" s="2">
        <f>работа3!AF13</f>
        <v>0</v>
      </c>
    </row>
    <row r="160" spans="1:31" x14ac:dyDescent="0.25">
      <c r="A160" s="116">
        <f>содержание!C8</f>
        <v>44546</v>
      </c>
      <c r="B160" s="2">
        <f>работа4!C13</f>
        <v>0</v>
      </c>
      <c r="C160" s="2">
        <f>работа4!D13</f>
        <v>0</v>
      </c>
      <c r="D160" s="2">
        <f>работа4!E13</f>
        <v>0</v>
      </c>
      <c r="E160" s="2">
        <f>работа4!F13</f>
        <v>0</v>
      </c>
      <c r="F160" s="2">
        <f>работа4!G13</f>
        <v>0</v>
      </c>
      <c r="G160" s="2">
        <f>работа4!H13</f>
        <v>0</v>
      </c>
      <c r="H160" s="2">
        <f>работа4!I13</f>
        <v>0</v>
      </c>
      <c r="I160" s="2">
        <f>работа4!J13</f>
        <v>0</v>
      </c>
      <c r="J160" s="2">
        <f>работа4!K13</f>
        <v>0</v>
      </c>
      <c r="K160" s="2">
        <f>работа4!L13</f>
        <v>0</v>
      </c>
      <c r="L160" s="2">
        <f>работа4!M13</f>
        <v>0</v>
      </c>
      <c r="M160" s="2">
        <f>работа4!N13</f>
        <v>0</v>
      </c>
      <c r="N160" s="2">
        <f>работа4!O13</f>
        <v>0</v>
      </c>
      <c r="O160" s="2">
        <f>работа4!P13</f>
        <v>0</v>
      </c>
      <c r="P160" s="168">
        <f>работа4!Q13</f>
        <v>0</v>
      </c>
      <c r="Q160" s="2">
        <f>работа4!R13</f>
        <v>0</v>
      </c>
      <c r="R160" s="2">
        <f>работа4!S13</f>
        <v>0</v>
      </c>
      <c r="S160" s="2">
        <f>работа4!T13</f>
        <v>0</v>
      </c>
      <c r="T160" s="2">
        <f>работа4!U13</f>
        <v>0</v>
      </c>
      <c r="U160" s="2">
        <f>работа4!V13</f>
        <v>0</v>
      </c>
      <c r="V160" s="168">
        <f>работа4!W13</f>
        <v>0</v>
      </c>
      <c r="W160" s="2">
        <f>работа4!X13</f>
        <v>0</v>
      </c>
      <c r="X160" s="2">
        <f>работа4!Y13</f>
        <v>0</v>
      </c>
      <c r="Y160" s="2">
        <f>работа4!Z13</f>
        <v>0</v>
      </c>
      <c r="Z160" s="2">
        <f>работа4!AA13</f>
        <v>0</v>
      </c>
      <c r="AA160" s="2">
        <f>работа4!AB13</f>
        <v>0</v>
      </c>
      <c r="AB160" s="2">
        <f>работа4!AC13</f>
        <v>0</v>
      </c>
      <c r="AC160" s="168">
        <f>работа4!AD13</f>
        <v>0</v>
      </c>
      <c r="AD160" s="168">
        <f>работа4!AE13</f>
        <v>0</v>
      </c>
      <c r="AE160" s="2">
        <f>работа4!AF13</f>
        <v>0</v>
      </c>
    </row>
    <row r="161" spans="1:31" x14ac:dyDescent="0.25">
      <c r="A161" s="116">
        <f>содержание!C9</f>
        <v>44589</v>
      </c>
      <c r="B161" s="2">
        <f>работа5!C13</f>
        <v>0</v>
      </c>
      <c r="C161" s="2">
        <f>работа5!D13</f>
        <v>0</v>
      </c>
      <c r="D161" s="2">
        <f>работа5!E13</f>
        <v>0</v>
      </c>
      <c r="E161" s="2">
        <f>работа5!F13</f>
        <v>0</v>
      </c>
      <c r="F161" s="2">
        <f>работа5!G13</f>
        <v>0</v>
      </c>
      <c r="G161" s="2">
        <f>работа5!H13</f>
        <v>0</v>
      </c>
      <c r="H161" s="2">
        <f>работа5!I13</f>
        <v>0</v>
      </c>
      <c r="I161" s="2">
        <f>работа5!J13</f>
        <v>0</v>
      </c>
      <c r="J161" s="2">
        <f>работа5!K13</f>
        <v>0</v>
      </c>
      <c r="K161" s="2">
        <f>работа5!L13</f>
        <v>0</v>
      </c>
      <c r="L161" s="2">
        <f>работа5!M13</f>
        <v>0</v>
      </c>
      <c r="M161" s="2">
        <f>работа5!N13</f>
        <v>0</v>
      </c>
      <c r="N161" s="2">
        <f>работа5!O13</f>
        <v>0</v>
      </c>
      <c r="O161" s="2">
        <f>работа5!P13</f>
        <v>0</v>
      </c>
      <c r="P161" s="168">
        <f>работа5!Q13</f>
        <v>0</v>
      </c>
      <c r="Q161" s="2">
        <f>работа5!R13</f>
        <v>0</v>
      </c>
      <c r="R161" s="2">
        <f>работа5!S13</f>
        <v>0</v>
      </c>
      <c r="S161" s="2">
        <f>работа5!T13</f>
        <v>0</v>
      </c>
      <c r="T161" s="2">
        <f>работа5!U13</f>
        <v>0</v>
      </c>
      <c r="U161" s="2">
        <f>работа5!V13</f>
        <v>0</v>
      </c>
      <c r="V161" s="168">
        <f>работа5!W13</f>
        <v>0</v>
      </c>
      <c r="W161" s="2">
        <f>работа5!X13</f>
        <v>0</v>
      </c>
      <c r="X161" s="2">
        <f>работа5!Y13</f>
        <v>0</v>
      </c>
      <c r="Y161" s="2">
        <f>работа5!Z13</f>
        <v>0</v>
      </c>
      <c r="Z161" s="2">
        <f>работа5!AA13</f>
        <v>0</v>
      </c>
      <c r="AA161" s="2">
        <f>работа5!AB13</f>
        <v>0</v>
      </c>
      <c r="AB161" s="2">
        <f>работа5!AC13</f>
        <v>0</v>
      </c>
      <c r="AC161" s="168">
        <f>работа5!AD13</f>
        <v>0</v>
      </c>
      <c r="AD161" s="168">
        <f>работа5!AE13</f>
        <v>0</v>
      </c>
      <c r="AE161" s="2">
        <f>работа5!AF13</f>
        <v>0</v>
      </c>
    </row>
    <row r="162" spans="1:31" x14ac:dyDescent="0.25">
      <c r="A162" s="116">
        <f>содержание!C10</f>
        <v>44630</v>
      </c>
      <c r="B162" s="2">
        <f>работа6!C13</f>
        <v>0</v>
      </c>
      <c r="C162" s="2">
        <f>работа6!D13</f>
        <v>0</v>
      </c>
      <c r="D162" s="2">
        <f>работа6!E13</f>
        <v>0</v>
      </c>
      <c r="E162" s="2">
        <f>работа6!F13</f>
        <v>0</v>
      </c>
      <c r="F162" s="2">
        <f>работа6!G13</f>
        <v>0</v>
      </c>
      <c r="G162" s="2">
        <f>работа6!H13</f>
        <v>0</v>
      </c>
      <c r="H162" s="2">
        <f>работа6!I13</f>
        <v>0</v>
      </c>
      <c r="I162" s="2">
        <f>работа6!J13</f>
        <v>0</v>
      </c>
      <c r="J162" s="2">
        <f>работа6!K13</f>
        <v>0</v>
      </c>
      <c r="K162" s="2">
        <f>работа6!L13</f>
        <v>0</v>
      </c>
      <c r="L162" s="2">
        <f>работа6!M13</f>
        <v>0</v>
      </c>
      <c r="M162" s="2">
        <f>работа6!N13</f>
        <v>0</v>
      </c>
      <c r="N162" s="2">
        <f>работа6!O13</f>
        <v>0</v>
      </c>
      <c r="O162" s="2">
        <f>работа6!P13</f>
        <v>0</v>
      </c>
      <c r="P162" s="168">
        <f>работа6!Q13</f>
        <v>0</v>
      </c>
      <c r="Q162" s="2">
        <f>работа6!R13</f>
        <v>0</v>
      </c>
      <c r="R162" s="2">
        <f>работа6!S13</f>
        <v>0</v>
      </c>
      <c r="S162" s="2">
        <f>работа6!T13</f>
        <v>0</v>
      </c>
      <c r="T162" s="2">
        <f>работа6!U13</f>
        <v>0</v>
      </c>
      <c r="U162" s="2">
        <f>работа6!V13</f>
        <v>0</v>
      </c>
      <c r="V162" s="168">
        <f>работа6!W13</f>
        <v>0</v>
      </c>
      <c r="W162" s="2">
        <f>работа6!X13</f>
        <v>0</v>
      </c>
      <c r="X162" s="2">
        <f>работа6!Y13</f>
        <v>0</v>
      </c>
      <c r="Y162" s="2">
        <f>работа6!Z13</f>
        <v>0</v>
      </c>
      <c r="Z162" s="2">
        <f>работа6!AA13</f>
        <v>0</v>
      </c>
      <c r="AA162" s="2">
        <f>работа6!AB13</f>
        <v>0</v>
      </c>
      <c r="AB162" s="2">
        <f>работа6!AC13</f>
        <v>0</v>
      </c>
      <c r="AC162" s="168">
        <f>работа6!AD13</f>
        <v>0</v>
      </c>
      <c r="AD162" s="168">
        <f>работа6!AE13</f>
        <v>0</v>
      </c>
      <c r="AE162" s="2">
        <f>работа6!AF13</f>
        <v>0</v>
      </c>
    </row>
    <row r="163" spans="1:31" x14ac:dyDescent="0.25">
      <c r="A163" s="116">
        <f>содержание!C11</f>
        <v>0</v>
      </c>
      <c r="B163" s="2">
        <f>работа7!C13</f>
        <v>0</v>
      </c>
      <c r="C163" s="2">
        <f>работа7!D13</f>
        <v>0</v>
      </c>
      <c r="D163" s="2">
        <f>работа7!E13</f>
        <v>0</v>
      </c>
      <c r="E163" s="2">
        <f>работа7!F13</f>
        <v>0</v>
      </c>
      <c r="F163" s="2">
        <f>работа7!G13</f>
        <v>0</v>
      </c>
      <c r="G163" s="2">
        <f>работа7!H13</f>
        <v>0</v>
      </c>
      <c r="H163" s="2">
        <f>работа7!I13</f>
        <v>0</v>
      </c>
      <c r="I163" s="2">
        <f>работа7!J13</f>
        <v>0</v>
      </c>
      <c r="J163" s="2">
        <f>работа7!K13</f>
        <v>0</v>
      </c>
      <c r="K163" s="2">
        <f>работа7!L13</f>
        <v>0</v>
      </c>
      <c r="L163" s="2">
        <f>работа7!M13</f>
        <v>0</v>
      </c>
      <c r="M163" s="2">
        <f>работа7!N13</f>
        <v>0</v>
      </c>
      <c r="N163" s="2">
        <f>работа7!O13</f>
        <v>0</v>
      </c>
      <c r="O163" s="2">
        <f>работа7!P13</f>
        <v>0</v>
      </c>
      <c r="P163" s="168">
        <f>работа7!Q13</f>
        <v>0</v>
      </c>
      <c r="Q163" s="2">
        <f>работа7!R13</f>
        <v>0</v>
      </c>
      <c r="R163" s="2">
        <f>работа7!S13</f>
        <v>0</v>
      </c>
      <c r="S163" s="2">
        <f>работа7!T13</f>
        <v>0</v>
      </c>
      <c r="T163" s="2">
        <f>работа7!U13</f>
        <v>0</v>
      </c>
      <c r="U163" s="2">
        <f>работа7!V13</f>
        <v>0</v>
      </c>
      <c r="V163" s="168">
        <f>работа7!X13</f>
        <v>0</v>
      </c>
      <c r="W163" s="2">
        <f>работа7!Y13</f>
        <v>0</v>
      </c>
      <c r="X163" s="2">
        <f>работа7!Z13</f>
        <v>0</v>
      </c>
      <c r="Y163" s="2">
        <f>работа7!AA13</f>
        <v>0</v>
      </c>
      <c r="Z163" s="2">
        <f>работа7!AB13</f>
        <v>0</v>
      </c>
      <c r="AA163" s="2">
        <f>работа7!AC13</f>
        <v>0</v>
      </c>
      <c r="AB163" s="2">
        <f>работа7!AD13</f>
        <v>0</v>
      </c>
      <c r="AC163" s="168">
        <f>работа7!AE13</f>
        <v>0</v>
      </c>
      <c r="AD163" s="168">
        <f>работа7!AF13</f>
        <v>0</v>
      </c>
      <c r="AE163" s="2">
        <f>работа7!AG13</f>
        <v>0</v>
      </c>
    </row>
    <row r="164" spans="1:31" ht="15.75" thickBot="1" x14ac:dyDescent="0.3">
      <c r="A164" s="116">
        <f>содержание!C12</f>
        <v>0</v>
      </c>
      <c r="B164" s="118">
        <f>работа8!C13</f>
        <v>0</v>
      </c>
      <c r="C164" s="118">
        <f>работа8!D13</f>
        <v>0</v>
      </c>
      <c r="D164" s="118">
        <f>работа8!E13</f>
        <v>0</v>
      </c>
      <c r="E164" s="118">
        <f>работа8!F13</f>
        <v>0</v>
      </c>
      <c r="F164" s="118">
        <f>работа8!G13</f>
        <v>0</v>
      </c>
      <c r="G164" s="118">
        <f>работа8!H13</f>
        <v>0</v>
      </c>
      <c r="H164" s="118">
        <f>работа8!I13</f>
        <v>0</v>
      </c>
      <c r="I164" s="118">
        <f>работа8!J13</f>
        <v>0</v>
      </c>
      <c r="J164" s="118">
        <f>работа8!K13</f>
        <v>0</v>
      </c>
      <c r="K164" s="118">
        <f>работа8!L13</f>
        <v>0</v>
      </c>
      <c r="L164" s="118">
        <f>работа8!M13</f>
        <v>0</v>
      </c>
      <c r="M164" s="118">
        <f>работа8!N13</f>
        <v>0</v>
      </c>
      <c r="N164" s="118">
        <f>работа8!O13</f>
        <v>0</v>
      </c>
      <c r="O164" s="118">
        <f>работа8!P13</f>
        <v>0</v>
      </c>
      <c r="P164" s="85">
        <f>работа8!Q13</f>
        <v>0</v>
      </c>
      <c r="Q164" s="118">
        <f>работа8!R13</f>
        <v>0</v>
      </c>
      <c r="R164" s="118">
        <f>работа8!S13</f>
        <v>0</v>
      </c>
      <c r="S164" s="118">
        <f>работа8!T13</f>
        <v>0</v>
      </c>
      <c r="T164" s="118">
        <f>работа8!U13</f>
        <v>0</v>
      </c>
      <c r="U164" s="118">
        <f>работа8!V13</f>
        <v>0</v>
      </c>
      <c r="V164" s="85">
        <f>работа8!X13</f>
        <v>0</v>
      </c>
      <c r="W164" s="118">
        <f>работа8!Y13</f>
        <v>0</v>
      </c>
      <c r="X164" s="118">
        <f>работа8!Z13</f>
        <v>0</v>
      </c>
      <c r="Y164" s="118">
        <f>работа8!AA13</f>
        <v>0</v>
      </c>
      <c r="Z164" s="118">
        <f>работа8!AB13</f>
        <v>0</v>
      </c>
      <c r="AA164" s="118">
        <f>работа8!AC13</f>
        <v>0</v>
      </c>
      <c r="AB164" s="118">
        <f>работа8!AD13</f>
        <v>0</v>
      </c>
      <c r="AC164" s="85">
        <f>работа8!AE13</f>
        <v>0</v>
      </c>
      <c r="AD164" s="85">
        <f>работа8!AF13</f>
        <v>0</v>
      </c>
      <c r="AE164" s="118">
        <f>работа8!AG13</f>
        <v>0</v>
      </c>
    </row>
    <row r="165" spans="1:31" ht="15.75" thickBot="1" x14ac:dyDescent="0.3">
      <c r="A165" s="116">
        <f>содержание!C13</f>
        <v>0</v>
      </c>
      <c r="B165" s="118">
        <f>работа8!C13</f>
        <v>0</v>
      </c>
      <c r="C165" s="118">
        <f>работа8!D13</f>
        <v>0</v>
      </c>
      <c r="D165" s="118">
        <f>работа8!E13</f>
        <v>0</v>
      </c>
      <c r="E165" s="118">
        <f>работа8!F13</f>
        <v>0</v>
      </c>
      <c r="F165" s="118">
        <f>работа8!G13</f>
        <v>0</v>
      </c>
      <c r="G165" s="118">
        <f>работа8!H13</f>
        <v>0</v>
      </c>
      <c r="H165" s="118">
        <f>работа8!I13</f>
        <v>0</v>
      </c>
      <c r="I165" s="118">
        <f>работа8!J13</f>
        <v>0</v>
      </c>
      <c r="J165" s="118">
        <f>работа8!K13</f>
        <v>0</v>
      </c>
      <c r="K165" s="118">
        <f>работа8!L13</f>
        <v>0</v>
      </c>
      <c r="L165" s="118">
        <f>работа8!M13</f>
        <v>0</v>
      </c>
      <c r="M165" s="118">
        <f>работа8!N13</f>
        <v>0</v>
      </c>
      <c r="N165" s="118">
        <f>работа8!O13</f>
        <v>0</v>
      </c>
      <c r="O165" s="118">
        <f>работа8!P13</f>
        <v>0</v>
      </c>
      <c r="P165" s="85">
        <f>работа8!Q13</f>
        <v>0</v>
      </c>
      <c r="Q165" s="118">
        <f>работа8!R13</f>
        <v>0</v>
      </c>
      <c r="R165" s="118">
        <f>работа8!S13</f>
        <v>0</v>
      </c>
      <c r="S165" s="118">
        <f>работа8!T13</f>
        <v>0</v>
      </c>
      <c r="T165" s="118">
        <f>работа8!U13</f>
        <v>0</v>
      </c>
      <c r="U165" s="118">
        <f>работа8!V13</f>
        <v>0</v>
      </c>
      <c r="V165" s="85">
        <f>работа8!X13</f>
        <v>0</v>
      </c>
      <c r="W165" s="118">
        <f>работа8!Y13</f>
        <v>0</v>
      </c>
      <c r="X165" s="118">
        <f>работа8!Z13</f>
        <v>0</v>
      </c>
      <c r="Y165" s="118">
        <f>работа8!AA13</f>
        <v>0</v>
      </c>
      <c r="Z165" s="118">
        <f>работа8!AB13</f>
        <v>0</v>
      </c>
      <c r="AA165" s="118">
        <f>работа8!AC13</f>
        <v>0</v>
      </c>
      <c r="AB165" s="118">
        <f>работа8!AD13</f>
        <v>0</v>
      </c>
      <c r="AC165" s="85">
        <f>работа8!AE13</f>
        <v>0</v>
      </c>
      <c r="AD165" s="85">
        <f>работа8!AF13</f>
        <v>0</v>
      </c>
      <c r="AE165" s="118">
        <f>работа8!AG13</f>
        <v>0</v>
      </c>
    </row>
    <row r="166" spans="1:31" ht="15.75" thickBot="1" x14ac:dyDescent="0.3">
      <c r="A166" s="116">
        <f>содержание!C14</f>
        <v>0</v>
      </c>
      <c r="B166" s="118">
        <f>работа8!C13</f>
        <v>0</v>
      </c>
      <c r="C166" s="118">
        <f>работа8!D13</f>
        <v>0</v>
      </c>
      <c r="D166" s="118">
        <f>работа8!E13</f>
        <v>0</v>
      </c>
      <c r="E166" s="118">
        <f>работа8!F13</f>
        <v>0</v>
      </c>
      <c r="F166" s="118">
        <f>работа8!G13</f>
        <v>0</v>
      </c>
      <c r="G166" s="118">
        <f>работа8!H13</f>
        <v>0</v>
      </c>
      <c r="H166" s="118">
        <f>работа8!I13</f>
        <v>0</v>
      </c>
      <c r="I166" s="118">
        <f>работа8!J13</f>
        <v>0</v>
      </c>
      <c r="J166" s="118">
        <f>работа8!K13</f>
        <v>0</v>
      </c>
      <c r="K166" s="118">
        <f>работа8!L13</f>
        <v>0</v>
      </c>
      <c r="L166" s="118">
        <f>работа8!M13</f>
        <v>0</v>
      </c>
      <c r="M166" s="118">
        <f>работа8!N13</f>
        <v>0</v>
      </c>
      <c r="N166" s="118">
        <f>работа8!O13</f>
        <v>0</v>
      </c>
      <c r="O166" s="118">
        <f>работа8!P13</f>
        <v>0</v>
      </c>
      <c r="P166" s="85">
        <f>работа8!Q13</f>
        <v>0</v>
      </c>
      <c r="Q166" s="118">
        <f>работа8!R13</f>
        <v>0</v>
      </c>
      <c r="R166" s="118">
        <f>работа8!S13</f>
        <v>0</v>
      </c>
      <c r="S166" s="118">
        <f>работа8!T13</f>
        <v>0</v>
      </c>
      <c r="T166" s="118">
        <f>работа8!U13</f>
        <v>0</v>
      </c>
      <c r="U166" s="118">
        <f>работа8!V13</f>
        <v>0</v>
      </c>
      <c r="V166" s="85">
        <f>работа8!X13</f>
        <v>0</v>
      </c>
      <c r="W166" s="118">
        <f>работа8!Y13</f>
        <v>0</v>
      </c>
      <c r="X166" s="118">
        <f>работа8!Z13</f>
        <v>0</v>
      </c>
      <c r="Y166" s="118">
        <f>работа8!AA13</f>
        <v>0</v>
      </c>
      <c r="Z166" s="118">
        <f>работа8!AB13</f>
        <v>0</v>
      </c>
      <c r="AA166" s="118">
        <f>работа8!AC13</f>
        <v>0</v>
      </c>
      <c r="AB166" s="118">
        <f>работа8!AD13</f>
        <v>0</v>
      </c>
      <c r="AC166" s="85">
        <f>работа8!AE13</f>
        <v>0</v>
      </c>
      <c r="AD166" s="85">
        <f>работа8!AF13</f>
        <v>0</v>
      </c>
      <c r="AE166" s="118">
        <f>работа8!AG13</f>
        <v>0</v>
      </c>
    </row>
    <row r="167" spans="1:31" x14ac:dyDescent="0.25">
      <c r="A167" s="4" t="s">
        <v>7</v>
      </c>
      <c r="B167" s="117" t="e">
        <f>AVERAGE(B157:B164)</f>
        <v>#REF!</v>
      </c>
      <c r="C167" s="117" t="e">
        <f t="shared" ref="C167:O167" si="23">AVERAGE(C157:C164)</f>
        <v>#REF!</v>
      </c>
      <c r="D167" s="117" t="e">
        <f t="shared" si="23"/>
        <v>#REF!</v>
      </c>
      <c r="E167" s="117" t="e">
        <f t="shared" si="23"/>
        <v>#REF!</v>
      </c>
      <c r="F167" s="117" t="e">
        <f t="shared" si="23"/>
        <v>#REF!</v>
      </c>
      <c r="G167" s="117" t="e">
        <f t="shared" si="23"/>
        <v>#REF!</v>
      </c>
      <c r="H167" s="117" t="e">
        <f t="shared" si="23"/>
        <v>#REF!</v>
      </c>
      <c r="I167" s="117" t="e">
        <f t="shared" si="23"/>
        <v>#REF!</v>
      </c>
      <c r="J167" s="117" t="e">
        <f t="shared" si="23"/>
        <v>#REF!</v>
      </c>
      <c r="K167" s="117" t="e">
        <f t="shared" si="23"/>
        <v>#REF!</v>
      </c>
      <c r="L167" s="117" t="e">
        <f t="shared" si="23"/>
        <v>#REF!</v>
      </c>
      <c r="M167" s="117" t="e">
        <f t="shared" si="23"/>
        <v>#REF!</v>
      </c>
      <c r="N167" s="117" t="e">
        <f t="shared" si="23"/>
        <v>#REF!</v>
      </c>
      <c r="O167" s="117" t="e">
        <f t="shared" si="23"/>
        <v>#REF!</v>
      </c>
      <c r="P167" s="117"/>
      <c r="Q167" s="117" t="e">
        <f t="shared" ref="Q167:U167" si="24">AVERAGE(Q157:Q164)</f>
        <v>#REF!</v>
      </c>
      <c r="R167" s="117" t="e">
        <f t="shared" si="24"/>
        <v>#REF!</v>
      </c>
      <c r="S167" s="117" t="e">
        <f t="shared" si="24"/>
        <v>#REF!</v>
      </c>
      <c r="T167" s="117" t="e">
        <f t="shared" si="24"/>
        <v>#REF!</v>
      </c>
      <c r="U167" s="117" t="e">
        <f t="shared" si="24"/>
        <v>#REF!</v>
      </c>
      <c r="V167" s="117"/>
      <c r="W167" s="117" t="e">
        <f t="shared" ref="W167:AC167" si="25">AVERAGE(W157:W164)</f>
        <v>#REF!</v>
      </c>
      <c r="X167" s="117" t="e">
        <f t="shared" si="25"/>
        <v>#REF!</v>
      </c>
      <c r="Y167" s="117" t="e">
        <f t="shared" si="25"/>
        <v>#REF!</v>
      </c>
      <c r="Z167" s="117" t="e">
        <f t="shared" si="25"/>
        <v>#REF!</v>
      </c>
      <c r="AA167" s="117" t="e">
        <f t="shared" si="25"/>
        <v>#REF!</v>
      </c>
      <c r="AB167" s="117" t="e">
        <f t="shared" si="25"/>
        <v>#REF!</v>
      </c>
      <c r="AC167" s="117" t="e">
        <f t="shared" si="25"/>
        <v>#REF!</v>
      </c>
      <c r="AD167" s="283" t="s">
        <v>91</v>
      </c>
      <c r="AE167" s="284"/>
    </row>
    <row r="168" spans="1:3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285"/>
      <c r="AE168" s="286"/>
    </row>
    <row r="169" spans="1:31" ht="27" customHeight="1" x14ac:dyDescent="0.25">
      <c r="A169" s="1"/>
      <c r="B169" s="287" t="s">
        <v>89</v>
      </c>
      <c r="C169" s="288"/>
      <c r="D169" s="288"/>
      <c r="E169" s="288"/>
      <c r="F169" s="288"/>
      <c r="G169" s="288"/>
      <c r="H169" s="288"/>
      <c r="I169" s="288"/>
      <c r="J169" s="289"/>
      <c r="K169" s="1"/>
      <c r="L169" s="1"/>
      <c r="M169" s="1"/>
      <c r="N169" s="1"/>
      <c r="O169" s="1"/>
      <c r="P169" s="1"/>
      <c r="Q169" s="1"/>
      <c r="R169" s="1"/>
      <c r="S169" s="287" t="s">
        <v>90</v>
      </c>
      <c r="T169" s="288"/>
      <c r="U169" s="288"/>
      <c r="V169" s="288"/>
      <c r="W169" s="288"/>
      <c r="X169" s="288"/>
      <c r="Y169" s="288"/>
      <c r="Z169" s="288"/>
      <c r="AA169" s="288"/>
      <c r="AB169" s="289"/>
      <c r="AC169" s="1"/>
      <c r="AD169" s="285"/>
      <c r="AE169" s="286"/>
    </row>
    <row r="170" spans="1:3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285"/>
      <c r="AE170" s="286"/>
    </row>
    <row r="172" spans="1:31" ht="15.75" thickBot="1" x14ac:dyDescent="0.3"/>
    <row r="173" spans="1:31" x14ac:dyDescent="0.25">
      <c r="A173" s="69">
        <f>сводные_таблицы!C13</f>
        <v>0</v>
      </c>
      <c r="B173" s="273" t="s">
        <v>1</v>
      </c>
      <c r="C173" s="274"/>
      <c r="D173" s="274"/>
      <c r="E173" s="274"/>
      <c r="F173" s="274"/>
      <c r="G173" s="274"/>
      <c r="H173" s="274"/>
      <c r="I173" s="274"/>
      <c r="J173" s="274"/>
      <c r="K173" s="274"/>
      <c r="L173" s="274"/>
      <c r="M173" s="274"/>
      <c r="N173" s="274"/>
      <c r="O173" s="274"/>
      <c r="P173" s="274"/>
      <c r="Q173" s="274"/>
      <c r="R173" s="274"/>
      <c r="S173" s="274"/>
      <c r="T173" s="274"/>
      <c r="U173" s="274"/>
      <c r="V173" s="162"/>
      <c r="W173" s="273" t="s">
        <v>46</v>
      </c>
      <c r="X173" s="274"/>
      <c r="Y173" s="274"/>
      <c r="Z173" s="274"/>
      <c r="AA173" s="274"/>
      <c r="AB173" s="274"/>
      <c r="AC173" s="3"/>
      <c r="AD173" s="275" t="s">
        <v>3</v>
      </c>
      <c r="AE173" s="278" t="s">
        <v>88</v>
      </c>
    </row>
    <row r="174" spans="1:31" x14ac:dyDescent="0.25">
      <c r="A174" s="2"/>
      <c r="B174" s="279" t="s">
        <v>71</v>
      </c>
      <c r="C174" s="280"/>
      <c r="D174" s="280"/>
      <c r="E174" s="280"/>
      <c r="F174" s="280"/>
      <c r="G174" s="280"/>
      <c r="H174" s="280"/>
      <c r="I174" s="280"/>
      <c r="J174" s="163"/>
      <c r="K174" s="280"/>
      <c r="L174" s="280"/>
      <c r="M174" s="280"/>
      <c r="N174" s="280"/>
      <c r="O174" s="280"/>
      <c r="P174" s="281" t="s">
        <v>4</v>
      </c>
      <c r="Q174" s="280" t="s">
        <v>69</v>
      </c>
      <c r="R174" s="280"/>
      <c r="S174" s="280"/>
      <c r="T174" s="280"/>
      <c r="U174" s="280"/>
      <c r="V174" s="290" t="s">
        <v>4</v>
      </c>
      <c r="W174" s="287" t="s">
        <v>71</v>
      </c>
      <c r="X174" s="288"/>
      <c r="Y174" s="288"/>
      <c r="Z174" s="288" t="s">
        <v>73</v>
      </c>
      <c r="AA174" s="288"/>
      <c r="AB174" s="289"/>
      <c r="AC174" s="5"/>
      <c r="AD174" s="276"/>
      <c r="AE174" s="278"/>
    </row>
    <row r="175" spans="1:31" ht="15.75" thickBot="1" x14ac:dyDescent="0.3">
      <c r="A175" s="2" t="s">
        <v>5</v>
      </c>
      <c r="B175" s="119">
        <v>1</v>
      </c>
      <c r="C175" s="119">
        <v>2</v>
      </c>
      <c r="D175" s="119">
        <v>3</v>
      </c>
      <c r="E175" s="119">
        <v>4</v>
      </c>
      <c r="F175" s="119">
        <v>5</v>
      </c>
      <c r="G175" s="119">
        <v>6</v>
      </c>
      <c r="H175" s="119">
        <v>7</v>
      </c>
      <c r="I175" s="119">
        <v>8</v>
      </c>
      <c r="J175" s="119">
        <v>9</v>
      </c>
      <c r="K175" s="119">
        <v>10</v>
      </c>
      <c r="L175" s="119">
        <v>11</v>
      </c>
      <c r="M175" s="119">
        <v>12</v>
      </c>
      <c r="N175" s="119">
        <v>13</v>
      </c>
      <c r="O175" s="119">
        <v>14</v>
      </c>
      <c r="P175" s="282"/>
      <c r="Q175" s="119">
        <v>15</v>
      </c>
      <c r="R175" s="119">
        <v>16</v>
      </c>
      <c r="S175" s="119">
        <v>17</v>
      </c>
      <c r="T175" s="119">
        <v>18</v>
      </c>
      <c r="U175" s="119">
        <v>19</v>
      </c>
      <c r="V175" s="291"/>
      <c r="W175" s="119">
        <v>1</v>
      </c>
      <c r="X175" s="119">
        <v>2</v>
      </c>
      <c r="Y175" s="119">
        <v>3</v>
      </c>
      <c r="Z175" s="119">
        <v>4</v>
      </c>
      <c r="AA175" s="119">
        <v>5</v>
      </c>
      <c r="AB175" s="119">
        <v>6</v>
      </c>
      <c r="AC175" s="6" t="s">
        <v>4</v>
      </c>
      <c r="AD175" s="277"/>
      <c r="AE175" s="278"/>
    </row>
    <row r="176" spans="1:31" x14ac:dyDescent="0.25">
      <c r="A176" s="116">
        <f>содержание!C5</f>
        <v>44462</v>
      </c>
      <c r="B176" s="120" t="e">
        <f>работа1!#REF!</f>
        <v>#REF!</v>
      </c>
      <c r="C176" s="120" t="e">
        <f>работа1!#REF!</f>
        <v>#REF!</v>
      </c>
      <c r="D176" s="120" t="e">
        <f>работа1!#REF!</f>
        <v>#REF!</v>
      </c>
      <c r="E176" s="120" t="e">
        <f>работа1!#REF!</f>
        <v>#REF!</v>
      </c>
      <c r="F176" s="120" t="e">
        <f>работа1!#REF!</f>
        <v>#REF!</v>
      </c>
      <c r="G176" s="120" t="e">
        <f>работа1!#REF!</f>
        <v>#REF!</v>
      </c>
      <c r="H176" s="120" t="e">
        <f>работа1!#REF!</f>
        <v>#REF!</v>
      </c>
      <c r="I176" s="120" t="e">
        <f>работа1!#REF!</f>
        <v>#REF!</v>
      </c>
      <c r="J176" s="120" t="e">
        <f>работа1!#REF!</f>
        <v>#REF!</v>
      </c>
      <c r="K176" s="120" t="e">
        <f>работа1!#REF!</f>
        <v>#REF!</v>
      </c>
      <c r="L176" s="120" t="e">
        <f>работа1!#REF!</f>
        <v>#REF!</v>
      </c>
      <c r="M176" s="120" t="e">
        <f>работа1!#REF!</f>
        <v>#REF!</v>
      </c>
      <c r="N176" s="120" t="e">
        <f>работа1!#REF!</f>
        <v>#REF!</v>
      </c>
      <c r="O176" s="120" t="e">
        <f>работа1!#REF!</f>
        <v>#REF!</v>
      </c>
      <c r="P176" s="167" t="e">
        <f>работа1!#REF!</f>
        <v>#REF!</v>
      </c>
      <c r="Q176" s="120" t="e">
        <f>работа1!#REF!</f>
        <v>#REF!</v>
      </c>
      <c r="R176" s="120" t="e">
        <f>работа1!#REF!</f>
        <v>#REF!</v>
      </c>
      <c r="S176" s="120" t="e">
        <f>работа1!#REF!</f>
        <v>#REF!</v>
      </c>
      <c r="T176" s="120" t="e">
        <f>работа1!#REF!</f>
        <v>#REF!</v>
      </c>
      <c r="U176" s="120" t="e">
        <f>работа1!#REF!</f>
        <v>#REF!</v>
      </c>
      <c r="V176" s="167" t="e">
        <f>работа1!#REF!</f>
        <v>#REF!</v>
      </c>
      <c r="W176" s="120" t="e">
        <f>работа1!#REF!</f>
        <v>#REF!</v>
      </c>
      <c r="X176" s="120" t="e">
        <f>работа1!#REF!</f>
        <v>#REF!</v>
      </c>
      <c r="Y176" s="120" t="e">
        <f>работа1!#REF!</f>
        <v>#REF!</v>
      </c>
      <c r="Z176" s="120" t="e">
        <f>работа1!#REF!</f>
        <v>#REF!</v>
      </c>
      <c r="AA176" s="120" t="e">
        <f>работа1!#REF!</f>
        <v>#REF!</v>
      </c>
      <c r="AB176" s="120" t="e">
        <f>работа1!#REF!</f>
        <v>#REF!</v>
      </c>
      <c r="AC176" s="167" t="e">
        <f>работа1!#REF!</f>
        <v>#REF!</v>
      </c>
      <c r="AD176" s="167" t="e">
        <f>работа1!#REF!</f>
        <v>#REF!</v>
      </c>
      <c r="AE176" s="120" t="e">
        <f>работа1!#REF!</f>
        <v>#REF!</v>
      </c>
    </row>
    <row r="177" spans="1:31" x14ac:dyDescent="0.25">
      <c r="A177" s="116">
        <f>содержание!C6</f>
        <v>44483</v>
      </c>
      <c r="B177" s="2">
        <f>работа2!C14</f>
        <v>0</v>
      </c>
      <c r="C177" s="2">
        <f>работа2!D14</f>
        <v>0</v>
      </c>
      <c r="D177" s="2">
        <f>работа2!E14</f>
        <v>0</v>
      </c>
      <c r="E177" s="2">
        <f>работа2!F14</f>
        <v>0</v>
      </c>
      <c r="F177" s="2">
        <f>работа2!G14</f>
        <v>0</v>
      </c>
      <c r="G177" s="2">
        <f>работа2!H14</f>
        <v>0</v>
      </c>
      <c r="H177" s="2">
        <f>работа2!I14</f>
        <v>0</v>
      </c>
      <c r="I177" s="2">
        <f>работа2!J14</f>
        <v>0</v>
      </c>
      <c r="J177" s="2">
        <f>работа2!K14</f>
        <v>0</v>
      </c>
      <c r="K177" s="2">
        <f>работа2!L14</f>
        <v>0</v>
      </c>
      <c r="L177" s="2">
        <f>работа2!M14</f>
        <v>0</v>
      </c>
      <c r="M177" s="2">
        <f>работа2!N14</f>
        <v>0</v>
      </c>
      <c r="N177" s="2">
        <f>работа2!O14</f>
        <v>0</v>
      </c>
      <c r="O177" s="2">
        <f>работа2!P14</f>
        <v>0</v>
      </c>
      <c r="P177" s="168">
        <f>работа2!Q14</f>
        <v>0</v>
      </c>
      <c r="Q177" s="2">
        <f>работа2!R14</f>
        <v>0</v>
      </c>
      <c r="R177" s="2">
        <f>работа2!S14</f>
        <v>0</v>
      </c>
      <c r="S177" s="2">
        <f>работа2!T14</f>
        <v>0</v>
      </c>
      <c r="T177" s="2">
        <f>работа2!U14</f>
        <v>0</v>
      </c>
      <c r="U177" s="2">
        <f>работа2!V14</f>
        <v>0</v>
      </c>
      <c r="V177" s="168">
        <f>работа2!W14</f>
        <v>0</v>
      </c>
      <c r="W177" s="2">
        <f>работа2!X14</f>
        <v>0</v>
      </c>
      <c r="X177" s="2">
        <f>работа2!Y14</f>
        <v>0</v>
      </c>
      <c r="Y177" s="2">
        <f>работа2!Z14</f>
        <v>0</v>
      </c>
      <c r="Z177" s="2">
        <f>работа2!AA14</f>
        <v>0</v>
      </c>
      <c r="AA177" s="2">
        <f>работа2!AB14</f>
        <v>0</v>
      </c>
      <c r="AB177" s="2">
        <f>работа2!AC14</f>
        <v>0</v>
      </c>
      <c r="AC177" s="168">
        <f>работа2!AD14</f>
        <v>0</v>
      </c>
      <c r="AD177" s="168">
        <f>работа2!AE14</f>
        <v>0</v>
      </c>
      <c r="AE177" s="2">
        <f>работа2!AF14</f>
        <v>0</v>
      </c>
    </row>
    <row r="178" spans="1:31" x14ac:dyDescent="0.25">
      <c r="A178" s="116">
        <f>содержание!C7</f>
        <v>44518</v>
      </c>
      <c r="B178" s="2">
        <f>работа3!C14</f>
        <v>0</v>
      </c>
      <c r="C178" s="2">
        <f>работа3!D14</f>
        <v>0</v>
      </c>
      <c r="D178" s="2">
        <f>работа3!E14</f>
        <v>0</v>
      </c>
      <c r="E178" s="2">
        <f>работа3!F14</f>
        <v>0</v>
      </c>
      <c r="F178" s="2">
        <f>работа3!G14</f>
        <v>0</v>
      </c>
      <c r="G178" s="2">
        <f>работа3!H14</f>
        <v>0</v>
      </c>
      <c r="H178" s="2">
        <f>работа3!I14</f>
        <v>0</v>
      </c>
      <c r="I178" s="2">
        <f>работа3!J14</f>
        <v>0</v>
      </c>
      <c r="J178" s="2">
        <f>работа3!K14</f>
        <v>0</v>
      </c>
      <c r="K178" s="2">
        <f>работа3!L14</f>
        <v>0</v>
      </c>
      <c r="L178" s="2">
        <f>работа3!M14</f>
        <v>0</v>
      </c>
      <c r="M178" s="2">
        <f>работа3!N14</f>
        <v>0</v>
      </c>
      <c r="N178" s="2">
        <f>работа3!O14</f>
        <v>0</v>
      </c>
      <c r="O178" s="2">
        <f>работа3!P14</f>
        <v>0</v>
      </c>
      <c r="P178" s="168">
        <f>работа3!Q14</f>
        <v>0</v>
      </c>
      <c r="Q178" s="2">
        <f>работа3!R14</f>
        <v>0</v>
      </c>
      <c r="R178" s="2">
        <f>работа3!S14</f>
        <v>0</v>
      </c>
      <c r="S178" s="2">
        <f>работа3!T14</f>
        <v>0</v>
      </c>
      <c r="T178" s="2">
        <f>работа3!U14</f>
        <v>0</v>
      </c>
      <c r="U178" s="2">
        <f>работа3!V14</f>
        <v>0</v>
      </c>
      <c r="V178" s="168">
        <f>работа3!W14</f>
        <v>0</v>
      </c>
      <c r="W178" s="2">
        <f>работа3!X14</f>
        <v>0</v>
      </c>
      <c r="X178" s="2">
        <f>работа3!Y14</f>
        <v>0</v>
      </c>
      <c r="Y178" s="2">
        <f>работа3!Z14</f>
        <v>0</v>
      </c>
      <c r="Z178" s="2">
        <f>работа3!AA14</f>
        <v>0</v>
      </c>
      <c r="AA178" s="2">
        <f>работа3!AB14</f>
        <v>0</v>
      </c>
      <c r="AB178" s="2">
        <f>работа3!AC14</f>
        <v>0</v>
      </c>
      <c r="AC178" s="168">
        <f>работа3!AD14</f>
        <v>0</v>
      </c>
      <c r="AD178" s="168">
        <f>работа3!AE14</f>
        <v>0</v>
      </c>
      <c r="AE178" s="2">
        <f>работа3!AF14</f>
        <v>0</v>
      </c>
    </row>
    <row r="179" spans="1:31" x14ac:dyDescent="0.25">
      <c r="A179" s="116">
        <f>содержание!C8</f>
        <v>44546</v>
      </c>
      <c r="B179" s="2">
        <f>работа4!C14</f>
        <v>0</v>
      </c>
      <c r="C179" s="2">
        <f>работа4!D14</f>
        <v>0</v>
      </c>
      <c r="D179" s="2">
        <f>работа4!E14</f>
        <v>0</v>
      </c>
      <c r="E179" s="2">
        <f>работа4!F14</f>
        <v>0</v>
      </c>
      <c r="F179" s="2">
        <f>работа4!G14</f>
        <v>0</v>
      </c>
      <c r="G179" s="2">
        <f>работа4!H14</f>
        <v>0</v>
      </c>
      <c r="H179" s="2">
        <f>работа4!I14</f>
        <v>0</v>
      </c>
      <c r="I179" s="2">
        <f>работа4!J14</f>
        <v>0</v>
      </c>
      <c r="J179" s="2">
        <f>работа4!K14</f>
        <v>0</v>
      </c>
      <c r="K179" s="2">
        <f>работа4!L14</f>
        <v>0</v>
      </c>
      <c r="L179" s="2">
        <f>работа4!M14</f>
        <v>0</v>
      </c>
      <c r="M179" s="2">
        <f>работа4!N14</f>
        <v>0</v>
      </c>
      <c r="N179" s="2">
        <f>работа4!O14</f>
        <v>0</v>
      </c>
      <c r="O179" s="2">
        <f>работа4!P14</f>
        <v>0</v>
      </c>
      <c r="P179" s="168">
        <f>работа4!Q14</f>
        <v>0</v>
      </c>
      <c r="Q179" s="2">
        <f>работа4!R14</f>
        <v>0</v>
      </c>
      <c r="R179" s="2">
        <f>работа4!S14</f>
        <v>0</v>
      </c>
      <c r="S179" s="2">
        <f>работа4!T14</f>
        <v>0</v>
      </c>
      <c r="T179" s="2">
        <f>работа4!U14</f>
        <v>0</v>
      </c>
      <c r="U179" s="2">
        <f>работа4!V14</f>
        <v>0</v>
      </c>
      <c r="V179" s="168">
        <f>работа4!W14</f>
        <v>0</v>
      </c>
      <c r="W179" s="2">
        <f>работа4!X14</f>
        <v>0</v>
      </c>
      <c r="X179" s="2">
        <f>работа4!Y14</f>
        <v>0</v>
      </c>
      <c r="Y179" s="2">
        <f>работа4!Z14</f>
        <v>0</v>
      </c>
      <c r="Z179" s="2">
        <f>работа4!AA14</f>
        <v>0</v>
      </c>
      <c r="AA179" s="2">
        <f>работа4!AB14</f>
        <v>0</v>
      </c>
      <c r="AB179" s="2">
        <f>работа4!AC14</f>
        <v>0</v>
      </c>
      <c r="AC179" s="168">
        <f>работа4!AD14</f>
        <v>0</v>
      </c>
      <c r="AD179" s="168">
        <f>работа4!AE14</f>
        <v>0</v>
      </c>
      <c r="AE179" s="2">
        <f>работа4!AF14</f>
        <v>0</v>
      </c>
    </row>
    <row r="180" spans="1:31" x14ac:dyDescent="0.25">
      <c r="A180" s="116">
        <f>содержание!C9</f>
        <v>44589</v>
      </c>
      <c r="B180" s="2">
        <f>работа5!C14</f>
        <v>0</v>
      </c>
      <c r="C180" s="2">
        <f>работа5!D14</f>
        <v>0</v>
      </c>
      <c r="D180" s="2">
        <f>работа5!E14</f>
        <v>0</v>
      </c>
      <c r="E180" s="2">
        <f>работа5!F14</f>
        <v>0</v>
      </c>
      <c r="F180" s="2">
        <f>работа5!G14</f>
        <v>0</v>
      </c>
      <c r="G180" s="2">
        <f>работа5!H14</f>
        <v>0</v>
      </c>
      <c r="H180" s="2">
        <f>работа5!I14</f>
        <v>0</v>
      </c>
      <c r="I180" s="2">
        <f>работа5!J14</f>
        <v>0</v>
      </c>
      <c r="J180" s="2">
        <f>работа5!K14</f>
        <v>0</v>
      </c>
      <c r="K180" s="2">
        <f>работа5!L14</f>
        <v>0</v>
      </c>
      <c r="L180" s="2">
        <f>работа5!M14</f>
        <v>0</v>
      </c>
      <c r="M180" s="2">
        <f>работа5!N14</f>
        <v>0</v>
      </c>
      <c r="N180" s="2">
        <f>работа5!O14</f>
        <v>0</v>
      </c>
      <c r="O180" s="2">
        <f>работа5!P14</f>
        <v>0</v>
      </c>
      <c r="P180" s="168">
        <f>работа5!Q14</f>
        <v>0</v>
      </c>
      <c r="Q180" s="2">
        <f>работа5!R14</f>
        <v>0</v>
      </c>
      <c r="R180" s="2">
        <f>работа5!S14</f>
        <v>0</v>
      </c>
      <c r="S180" s="2">
        <f>работа5!T14</f>
        <v>0</v>
      </c>
      <c r="T180" s="2">
        <f>работа5!U14</f>
        <v>0</v>
      </c>
      <c r="U180" s="2">
        <f>работа5!V14</f>
        <v>0</v>
      </c>
      <c r="V180" s="168">
        <f>работа5!W14</f>
        <v>0</v>
      </c>
      <c r="W180" s="2">
        <f>работа5!X14</f>
        <v>0</v>
      </c>
      <c r="X180" s="2">
        <f>работа5!Y14</f>
        <v>0</v>
      </c>
      <c r="Y180" s="2">
        <f>работа5!Z14</f>
        <v>0</v>
      </c>
      <c r="Z180" s="2">
        <f>работа5!AA14</f>
        <v>0</v>
      </c>
      <c r="AA180" s="2">
        <f>работа5!AB14</f>
        <v>0</v>
      </c>
      <c r="AB180" s="2">
        <f>работа5!AC14</f>
        <v>0</v>
      </c>
      <c r="AC180" s="168">
        <f>работа5!AD14</f>
        <v>0</v>
      </c>
      <c r="AD180" s="168">
        <f>работа5!AE14</f>
        <v>0</v>
      </c>
      <c r="AE180" s="2">
        <f>работа5!AF14</f>
        <v>0</v>
      </c>
    </row>
    <row r="181" spans="1:31" x14ac:dyDescent="0.25">
      <c r="A181" s="116">
        <f>содержание!C10</f>
        <v>44630</v>
      </c>
      <c r="B181" s="2">
        <f>работа6!C14</f>
        <v>0</v>
      </c>
      <c r="C181" s="2">
        <f>работа6!D14</f>
        <v>0</v>
      </c>
      <c r="D181" s="2">
        <f>работа6!E14</f>
        <v>0</v>
      </c>
      <c r="E181" s="2">
        <f>работа6!F14</f>
        <v>0</v>
      </c>
      <c r="F181" s="2">
        <f>работа6!G14</f>
        <v>0</v>
      </c>
      <c r="G181" s="2">
        <f>работа6!H14</f>
        <v>0</v>
      </c>
      <c r="H181" s="2">
        <f>работа6!I14</f>
        <v>0</v>
      </c>
      <c r="I181" s="2">
        <f>работа6!J14</f>
        <v>0</v>
      </c>
      <c r="J181" s="2">
        <f>работа6!K14</f>
        <v>0</v>
      </c>
      <c r="K181" s="2">
        <f>работа6!L14</f>
        <v>0</v>
      </c>
      <c r="L181" s="2">
        <f>работа6!M14</f>
        <v>0</v>
      </c>
      <c r="M181" s="2">
        <f>работа6!N14</f>
        <v>0</v>
      </c>
      <c r="N181" s="2">
        <f>работа6!O14</f>
        <v>0</v>
      </c>
      <c r="O181" s="2">
        <f>работа6!P14</f>
        <v>0</v>
      </c>
      <c r="P181" s="168">
        <f>работа6!Q14</f>
        <v>0</v>
      </c>
      <c r="Q181" s="2">
        <f>работа6!R14</f>
        <v>0</v>
      </c>
      <c r="R181" s="2">
        <f>работа6!S14</f>
        <v>0</v>
      </c>
      <c r="S181" s="2">
        <f>работа6!T14</f>
        <v>0</v>
      </c>
      <c r="T181" s="2">
        <f>работа6!U14</f>
        <v>0</v>
      </c>
      <c r="U181" s="2">
        <f>работа6!V14</f>
        <v>0</v>
      </c>
      <c r="V181" s="168">
        <f>работа6!W14</f>
        <v>0</v>
      </c>
      <c r="W181" s="2">
        <f>работа6!X14</f>
        <v>0</v>
      </c>
      <c r="X181" s="2">
        <f>работа6!Y14</f>
        <v>0</v>
      </c>
      <c r="Y181" s="2">
        <f>работа6!Z14</f>
        <v>0</v>
      </c>
      <c r="Z181" s="2">
        <f>работа6!AA14</f>
        <v>0</v>
      </c>
      <c r="AA181" s="2">
        <f>работа6!AB14</f>
        <v>0</v>
      </c>
      <c r="AB181" s="2">
        <f>работа6!AC14</f>
        <v>0</v>
      </c>
      <c r="AC181" s="168">
        <f>работа6!AD14</f>
        <v>0</v>
      </c>
      <c r="AD181" s="168">
        <f>работа6!AE14</f>
        <v>0</v>
      </c>
      <c r="AE181" s="2">
        <f>работа6!AF14</f>
        <v>0</v>
      </c>
    </row>
    <row r="182" spans="1:31" x14ac:dyDescent="0.25">
      <c r="A182" s="116">
        <f>содержание!C11</f>
        <v>0</v>
      </c>
      <c r="B182" s="2">
        <f>работа7!C14</f>
        <v>0</v>
      </c>
      <c r="C182" s="2">
        <f>работа7!D14</f>
        <v>0</v>
      </c>
      <c r="D182" s="2">
        <f>работа7!E14</f>
        <v>0</v>
      </c>
      <c r="E182" s="2">
        <f>работа7!F14</f>
        <v>0</v>
      </c>
      <c r="F182" s="2">
        <f>работа7!G14</f>
        <v>0</v>
      </c>
      <c r="G182" s="2">
        <f>работа7!H14</f>
        <v>0</v>
      </c>
      <c r="H182" s="2">
        <f>работа7!I14</f>
        <v>0</v>
      </c>
      <c r="I182" s="2">
        <f>работа7!J14</f>
        <v>0</v>
      </c>
      <c r="J182" s="2">
        <f>работа7!K14</f>
        <v>0</v>
      </c>
      <c r="K182" s="2">
        <f>работа7!L14</f>
        <v>0</v>
      </c>
      <c r="L182" s="2">
        <f>работа7!M14</f>
        <v>0</v>
      </c>
      <c r="M182" s="2">
        <f>работа7!N14</f>
        <v>0</v>
      </c>
      <c r="N182" s="2">
        <f>работа7!O14</f>
        <v>0</v>
      </c>
      <c r="O182" s="2">
        <f>работа7!P14</f>
        <v>0</v>
      </c>
      <c r="P182" s="168">
        <f>работа7!Q14</f>
        <v>0</v>
      </c>
      <c r="Q182" s="2">
        <f>работа7!R14</f>
        <v>0</v>
      </c>
      <c r="R182" s="2">
        <f>работа7!S14</f>
        <v>0</v>
      </c>
      <c r="S182" s="2">
        <f>работа7!T14</f>
        <v>0</v>
      </c>
      <c r="T182" s="2">
        <f>работа7!U14</f>
        <v>0</v>
      </c>
      <c r="U182" s="2">
        <f>работа7!V14</f>
        <v>0</v>
      </c>
      <c r="V182" s="168">
        <f>работа7!X14</f>
        <v>0</v>
      </c>
      <c r="W182" s="2">
        <f>работа7!Y14</f>
        <v>0</v>
      </c>
      <c r="X182" s="2">
        <f>работа7!Z14</f>
        <v>0</v>
      </c>
      <c r="Y182" s="2">
        <f>работа7!AA14</f>
        <v>0</v>
      </c>
      <c r="Z182" s="2">
        <f>работа7!AB14</f>
        <v>0</v>
      </c>
      <c r="AA182" s="2">
        <f>работа7!AC14</f>
        <v>0</v>
      </c>
      <c r="AB182" s="2">
        <f>работа7!AD14</f>
        <v>0</v>
      </c>
      <c r="AC182" s="168">
        <f>работа7!AE14</f>
        <v>0</v>
      </c>
      <c r="AD182" s="168">
        <f>работа7!AF14</f>
        <v>0</v>
      </c>
      <c r="AE182" s="2">
        <f>работа7!AG14</f>
        <v>0</v>
      </c>
    </row>
    <row r="183" spans="1:31" ht="15.75" thickBot="1" x14ac:dyDescent="0.3">
      <c r="A183" s="116">
        <f>содержание!C12</f>
        <v>0</v>
      </c>
      <c r="B183" s="118">
        <f>работа8!C14</f>
        <v>0</v>
      </c>
      <c r="C183" s="118">
        <f>работа8!D14</f>
        <v>0</v>
      </c>
      <c r="D183" s="118">
        <f>работа8!E14</f>
        <v>0</v>
      </c>
      <c r="E183" s="118">
        <f>работа8!F14</f>
        <v>0</v>
      </c>
      <c r="F183" s="118">
        <f>работа8!G14</f>
        <v>0</v>
      </c>
      <c r="G183" s="118">
        <f>работа8!H14</f>
        <v>0</v>
      </c>
      <c r="H183" s="118">
        <f>работа8!I14</f>
        <v>0</v>
      </c>
      <c r="I183" s="118">
        <f>работа8!J14</f>
        <v>0</v>
      </c>
      <c r="J183" s="118">
        <f>работа8!K14</f>
        <v>0</v>
      </c>
      <c r="K183" s="118">
        <f>работа8!L14</f>
        <v>0</v>
      </c>
      <c r="L183" s="118">
        <f>работа8!M14</f>
        <v>0</v>
      </c>
      <c r="M183" s="118">
        <f>работа8!N14</f>
        <v>0</v>
      </c>
      <c r="N183" s="118">
        <f>работа8!O14</f>
        <v>0</v>
      </c>
      <c r="O183" s="118">
        <f>работа8!P14</f>
        <v>0</v>
      </c>
      <c r="P183" s="85">
        <f>работа8!Q14</f>
        <v>0</v>
      </c>
      <c r="Q183" s="118">
        <f>работа8!R14</f>
        <v>0</v>
      </c>
      <c r="R183" s="118">
        <f>работа8!S14</f>
        <v>0</v>
      </c>
      <c r="S183" s="118">
        <f>работа8!T14</f>
        <v>0</v>
      </c>
      <c r="T183" s="118">
        <f>работа8!U14</f>
        <v>0</v>
      </c>
      <c r="U183" s="118">
        <f>работа8!V14</f>
        <v>0</v>
      </c>
      <c r="V183" s="85">
        <f>работа8!X14</f>
        <v>0</v>
      </c>
      <c r="W183" s="118">
        <f>работа8!Y14</f>
        <v>0</v>
      </c>
      <c r="X183" s="118">
        <f>работа8!Z14</f>
        <v>0</v>
      </c>
      <c r="Y183" s="118">
        <f>работа8!AA14</f>
        <v>0</v>
      </c>
      <c r="Z183" s="118">
        <f>работа8!AB14</f>
        <v>0</v>
      </c>
      <c r="AA183" s="118">
        <f>работа8!AC14</f>
        <v>0</v>
      </c>
      <c r="AB183" s="118">
        <f>работа8!AD14</f>
        <v>0</v>
      </c>
      <c r="AC183" s="85">
        <f>работа8!AE14</f>
        <v>0</v>
      </c>
      <c r="AD183" s="85">
        <f>работа8!AF14</f>
        <v>0</v>
      </c>
      <c r="AE183" s="118">
        <f>работа8!AG14</f>
        <v>0</v>
      </c>
    </row>
    <row r="184" spans="1:31" ht="15.75" thickBot="1" x14ac:dyDescent="0.3">
      <c r="A184" s="116">
        <f>содержание!C13</f>
        <v>0</v>
      </c>
      <c r="B184" s="118">
        <f>работа9!C14</f>
        <v>0</v>
      </c>
      <c r="C184" s="118">
        <f>работа9!D14</f>
        <v>0</v>
      </c>
      <c r="D184" s="118">
        <f>работа9!E14</f>
        <v>0</v>
      </c>
      <c r="E184" s="118">
        <f>работа9!F14</f>
        <v>0</v>
      </c>
      <c r="F184" s="118">
        <f>работа9!G14</f>
        <v>0</v>
      </c>
      <c r="G184" s="118">
        <f>работа9!H14</f>
        <v>0</v>
      </c>
      <c r="H184" s="118">
        <f>работа9!I14</f>
        <v>0</v>
      </c>
      <c r="I184" s="118">
        <f>работа9!J14</f>
        <v>0</v>
      </c>
      <c r="J184" s="118">
        <f>работа9!K14</f>
        <v>0</v>
      </c>
      <c r="K184" s="118">
        <f>работа9!L14</f>
        <v>0</v>
      </c>
      <c r="L184" s="118">
        <f>работа9!M14</f>
        <v>0</v>
      </c>
      <c r="M184" s="118">
        <f>работа9!N14</f>
        <v>0</v>
      </c>
      <c r="N184" s="118">
        <f>работа9!O14</f>
        <v>0</v>
      </c>
      <c r="O184" s="118">
        <f>работа9!P14</f>
        <v>0</v>
      </c>
      <c r="P184" s="85">
        <f>работа9!Q14</f>
        <v>0</v>
      </c>
      <c r="Q184" s="118">
        <f>работа9!R14</f>
        <v>0</v>
      </c>
      <c r="R184" s="118">
        <f>работа9!S14</f>
        <v>0</v>
      </c>
      <c r="S184" s="118">
        <f>работа9!T14</f>
        <v>0</v>
      </c>
      <c r="T184" s="118">
        <f>работа9!U14</f>
        <v>0</v>
      </c>
      <c r="U184" s="118">
        <f>работа9!V14</f>
        <v>0</v>
      </c>
      <c r="V184" s="85">
        <f>работа9!X14</f>
        <v>0</v>
      </c>
      <c r="W184" s="118">
        <f>работа9!Y14</f>
        <v>0</v>
      </c>
      <c r="X184" s="118">
        <f>работа9!Z14</f>
        <v>0</v>
      </c>
      <c r="Y184" s="118">
        <f>работа9!AA14</f>
        <v>0</v>
      </c>
      <c r="Z184" s="118">
        <f>работа9!AB14</f>
        <v>0</v>
      </c>
      <c r="AA184" s="118">
        <f>работа9!AC14</f>
        <v>0</v>
      </c>
      <c r="AB184" s="118">
        <f>работа9!AD14</f>
        <v>0</v>
      </c>
      <c r="AC184" s="85">
        <f>работа9!AE14</f>
        <v>0</v>
      </c>
      <c r="AD184" s="85">
        <f>работа9!AF14</f>
        <v>0</v>
      </c>
      <c r="AE184" s="118">
        <f>работа9!AG14</f>
        <v>0</v>
      </c>
    </row>
    <row r="185" spans="1:31" ht="15.75" thickBot="1" x14ac:dyDescent="0.3">
      <c r="A185" s="116">
        <f>содержание!C14</f>
        <v>0</v>
      </c>
      <c r="B185" s="118">
        <f>работа10!C14</f>
        <v>0</v>
      </c>
      <c r="C185" s="118">
        <f>работа10!D14</f>
        <v>0</v>
      </c>
      <c r="D185" s="118">
        <f>работа10!E14</f>
        <v>0</v>
      </c>
      <c r="E185" s="118">
        <f>работа10!F14</f>
        <v>0</v>
      </c>
      <c r="F185" s="118">
        <f>работа10!G14</f>
        <v>0</v>
      </c>
      <c r="G185" s="118">
        <f>работа10!H14</f>
        <v>0</v>
      </c>
      <c r="H185" s="118">
        <f>работа10!I14</f>
        <v>0</v>
      </c>
      <c r="I185" s="118">
        <f>работа10!J14</f>
        <v>0</v>
      </c>
      <c r="J185" s="118">
        <f>работа10!K14</f>
        <v>0</v>
      </c>
      <c r="K185" s="118">
        <f>работа10!L14</f>
        <v>0</v>
      </c>
      <c r="L185" s="118">
        <f>работа10!M14</f>
        <v>0</v>
      </c>
      <c r="M185" s="118">
        <f>работа10!N14</f>
        <v>0</v>
      </c>
      <c r="N185" s="118">
        <f>работа10!O14</f>
        <v>0</v>
      </c>
      <c r="O185" s="118">
        <f>работа10!P14</f>
        <v>0</v>
      </c>
      <c r="P185" s="85">
        <f>работа10!Q14</f>
        <v>0</v>
      </c>
      <c r="Q185" s="118">
        <f>работа10!R14</f>
        <v>0</v>
      </c>
      <c r="R185" s="118">
        <f>работа10!S14</f>
        <v>0</v>
      </c>
      <c r="S185" s="118">
        <f>работа10!T14</f>
        <v>0</v>
      </c>
      <c r="T185" s="118">
        <f>работа10!U14</f>
        <v>0</v>
      </c>
      <c r="U185" s="118">
        <f>работа10!V14</f>
        <v>0</v>
      </c>
      <c r="V185" s="85">
        <f>работа10!X14</f>
        <v>0</v>
      </c>
      <c r="W185" s="118">
        <f>работа10!Y14</f>
        <v>0</v>
      </c>
      <c r="X185" s="118">
        <f>работа10!Z14</f>
        <v>0</v>
      </c>
      <c r="Y185" s="118">
        <f>работа10!AA14</f>
        <v>0</v>
      </c>
      <c r="Z185" s="118">
        <f>работа10!AB14</f>
        <v>0</v>
      </c>
      <c r="AA185" s="118">
        <f>работа10!AC14</f>
        <v>0</v>
      </c>
      <c r="AB185" s="118">
        <f>работа10!AD14</f>
        <v>0</v>
      </c>
      <c r="AC185" s="85">
        <f>работа10!AE14</f>
        <v>0</v>
      </c>
      <c r="AD185" s="85">
        <f>работа10!AF14</f>
        <v>0</v>
      </c>
      <c r="AE185" s="118">
        <f>работа10!AG14</f>
        <v>0</v>
      </c>
    </row>
    <row r="186" spans="1:31" x14ac:dyDescent="0.25">
      <c r="A186" s="4" t="s">
        <v>7</v>
      </c>
      <c r="B186" s="117" t="e">
        <f>AVERAGE(B176:B183)</f>
        <v>#REF!</v>
      </c>
      <c r="C186" s="117" t="e">
        <f t="shared" ref="C186:O186" si="26">AVERAGE(C176:C183)</f>
        <v>#REF!</v>
      </c>
      <c r="D186" s="117" t="e">
        <f t="shared" si="26"/>
        <v>#REF!</v>
      </c>
      <c r="E186" s="117" t="e">
        <f t="shared" si="26"/>
        <v>#REF!</v>
      </c>
      <c r="F186" s="117" t="e">
        <f t="shared" si="26"/>
        <v>#REF!</v>
      </c>
      <c r="G186" s="117" t="e">
        <f t="shared" si="26"/>
        <v>#REF!</v>
      </c>
      <c r="H186" s="117" t="e">
        <f t="shared" si="26"/>
        <v>#REF!</v>
      </c>
      <c r="I186" s="117" t="e">
        <f t="shared" si="26"/>
        <v>#REF!</v>
      </c>
      <c r="J186" s="117" t="e">
        <f t="shared" si="26"/>
        <v>#REF!</v>
      </c>
      <c r="K186" s="117" t="e">
        <f t="shared" si="26"/>
        <v>#REF!</v>
      </c>
      <c r="L186" s="117" t="e">
        <f t="shared" si="26"/>
        <v>#REF!</v>
      </c>
      <c r="M186" s="117" t="e">
        <f t="shared" si="26"/>
        <v>#REF!</v>
      </c>
      <c r="N186" s="117" t="e">
        <f t="shared" si="26"/>
        <v>#REF!</v>
      </c>
      <c r="O186" s="117" t="e">
        <f t="shared" si="26"/>
        <v>#REF!</v>
      </c>
      <c r="P186" s="117"/>
      <c r="Q186" s="117" t="e">
        <f t="shared" ref="Q186:U186" si="27">AVERAGE(Q176:Q183)</f>
        <v>#REF!</v>
      </c>
      <c r="R186" s="117" t="e">
        <f t="shared" si="27"/>
        <v>#REF!</v>
      </c>
      <c r="S186" s="117" t="e">
        <f t="shared" si="27"/>
        <v>#REF!</v>
      </c>
      <c r="T186" s="117" t="e">
        <f t="shared" si="27"/>
        <v>#REF!</v>
      </c>
      <c r="U186" s="117" t="e">
        <f t="shared" si="27"/>
        <v>#REF!</v>
      </c>
      <c r="V186" s="117"/>
      <c r="W186" s="117" t="e">
        <f t="shared" ref="W186:AC186" si="28">AVERAGE(W176:W183)</f>
        <v>#REF!</v>
      </c>
      <c r="X186" s="117" t="e">
        <f t="shared" si="28"/>
        <v>#REF!</v>
      </c>
      <c r="Y186" s="117" t="e">
        <f t="shared" si="28"/>
        <v>#REF!</v>
      </c>
      <c r="Z186" s="117" t="e">
        <f t="shared" si="28"/>
        <v>#REF!</v>
      </c>
      <c r="AA186" s="117" t="e">
        <f t="shared" si="28"/>
        <v>#REF!</v>
      </c>
      <c r="AB186" s="117" t="e">
        <f t="shared" si="28"/>
        <v>#REF!</v>
      </c>
      <c r="AC186" s="117" t="e">
        <f t="shared" si="28"/>
        <v>#REF!</v>
      </c>
      <c r="AD186" s="283" t="s">
        <v>91</v>
      </c>
      <c r="AE186" s="284"/>
    </row>
    <row r="187" spans="1:3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285"/>
      <c r="AE187" s="286"/>
    </row>
    <row r="188" spans="1:31" ht="21.75" customHeight="1" x14ac:dyDescent="0.25">
      <c r="A188" s="1"/>
      <c r="B188" s="287" t="s">
        <v>89</v>
      </c>
      <c r="C188" s="288"/>
      <c r="D188" s="288"/>
      <c r="E188" s="288"/>
      <c r="F188" s="288"/>
      <c r="G188" s="288"/>
      <c r="H188" s="288"/>
      <c r="I188" s="288"/>
      <c r="J188" s="289"/>
      <c r="K188" s="1"/>
      <c r="L188" s="1"/>
      <c r="M188" s="1"/>
      <c r="N188" s="1"/>
      <c r="O188" s="1"/>
      <c r="P188" s="1"/>
      <c r="Q188" s="1"/>
      <c r="R188" s="1"/>
      <c r="S188" s="287" t="s">
        <v>90</v>
      </c>
      <c r="T188" s="288"/>
      <c r="U188" s="288"/>
      <c r="V188" s="288"/>
      <c r="W188" s="288"/>
      <c r="X188" s="288"/>
      <c r="Y188" s="288"/>
      <c r="Z188" s="288"/>
      <c r="AA188" s="288"/>
      <c r="AB188" s="289"/>
      <c r="AC188" s="1"/>
      <c r="AD188" s="285"/>
      <c r="AE188" s="286"/>
    </row>
    <row r="189" spans="1:3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285"/>
      <c r="AE189" s="286"/>
    </row>
    <row r="191" spans="1:31" ht="15.75" thickBot="1" x14ac:dyDescent="0.3"/>
    <row r="192" spans="1:31" x14ac:dyDescent="0.25">
      <c r="A192" s="69">
        <f>сводные_таблицы!C14</f>
        <v>0</v>
      </c>
      <c r="B192" s="273" t="s">
        <v>1</v>
      </c>
      <c r="C192" s="274"/>
      <c r="D192" s="274"/>
      <c r="E192" s="274"/>
      <c r="F192" s="274"/>
      <c r="G192" s="274"/>
      <c r="H192" s="274"/>
      <c r="I192" s="274"/>
      <c r="J192" s="274"/>
      <c r="K192" s="274"/>
      <c r="L192" s="274"/>
      <c r="M192" s="274"/>
      <c r="N192" s="274"/>
      <c r="O192" s="274"/>
      <c r="P192" s="274"/>
      <c r="Q192" s="274"/>
      <c r="R192" s="274"/>
      <c r="S192" s="274"/>
      <c r="T192" s="274"/>
      <c r="U192" s="274"/>
      <c r="V192" s="162"/>
      <c r="W192" s="273" t="s">
        <v>46</v>
      </c>
      <c r="X192" s="274"/>
      <c r="Y192" s="274"/>
      <c r="Z192" s="274"/>
      <c r="AA192" s="274"/>
      <c r="AB192" s="274"/>
      <c r="AC192" s="3"/>
      <c r="AD192" s="275" t="s">
        <v>3</v>
      </c>
      <c r="AE192" s="278" t="s">
        <v>88</v>
      </c>
    </row>
    <row r="193" spans="1:31" x14ac:dyDescent="0.25">
      <c r="A193" s="2"/>
      <c r="B193" s="279" t="s">
        <v>71</v>
      </c>
      <c r="C193" s="280"/>
      <c r="D193" s="280"/>
      <c r="E193" s="280"/>
      <c r="F193" s="280"/>
      <c r="G193" s="280"/>
      <c r="H193" s="280"/>
      <c r="I193" s="280"/>
      <c r="J193" s="163"/>
      <c r="K193" s="280"/>
      <c r="L193" s="280"/>
      <c r="M193" s="280"/>
      <c r="N193" s="280"/>
      <c r="O193" s="280"/>
      <c r="P193" s="281" t="s">
        <v>4</v>
      </c>
      <c r="Q193" s="280" t="s">
        <v>69</v>
      </c>
      <c r="R193" s="280"/>
      <c r="S193" s="280"/>
      <c r="T193" s="280"/>
      <c r="U193" s="280"/>
      <c r="V193" s="290" t="s">
        <v>4</v>
      </c>
      <c r="W193" s="287" t="s">
        <v>71</v>
      </c>
      <c r="X193" s="288"/>
      <c r="Y193" s="288"/>
      <c r="Z193" s="288" t="s">
        <v>73</v>
      </c>
      <c r="AA193" s="288"/>
      <c r="AB193" s="289"/>
      <c r="AC193" s="5"/>
      <c r="AD193" s="276"/>
      <c r="AE193" s="278"/>
    </row>
    <row r="194" spans="1:31" ht="15.75" thickBot="1" x14ac:dyDescent="0.3">
      <c r="A194" s="2" t="s">
        <v>5</v>
      </c>
      <c r="B194" s="119">
        <v>1</v>
      </c>
      <c r="C194" s="119">
        <v>2</v>
      </c>
      <c r="D194" s="119">
        <v>3</v>
      </c>
      <c r="E194" s="119">
        <v>4</v>
      </c>
      <c r="F194" s="119">
        <v>5</v>
      </c>
      <c r="G194" s="119">
        <v>6</v>
      </c>
      <c r="H194" s="119">
        <v>7</v>
      </c>
      <c r="I194" s="119">
        <v>8</v>
      </c>
      <c r="J194" s="119">
        <v>9</v>
      </c>
      <c r="K194" s="119">
        <v>10</v>
      </c>
      <c r="L194" s="119">
        <v>11</v>
      </c>
      <c r="M194" s="119">
        <v>12</v>
      </c>
      <c r="N194" s="119">
        <v>13</v>
      </c>
      <c r="O194" s="119">
        <v>14</v>
      </c>
      <c r="P194" s="282"/>
      <c r="Q194" s="119">
        <v>15</v>
      </c>
      <c r="R194" s="119">
        <v>16</v>
      </c>
      <c r="S194" s="119">
        <v>17</v>
      </c>
      <c r="T194" s="119">
        <v>18</v>
      </c>
      <c r="U194" s="119">
        <v>19</v>
      </c>
      <c r="V194" s="291"/>
      <c r="W194" s="119">
        <v>1</v>
      </c>
      <c r="X194" s="119">
        <v>2</v>
      </c>
      <c r="Y194" s="119">
        <v>3</v>
      </c>
      <c r="Z194" s="119">
        <v>4</v>
      </c>
      <c r="AA194" s="119">
        <v>5</v>
      </c>
      <c r="AB194" s="119">
        <v>6</v>
      </c>
      <c r="AC194" s="6" t="s">
        <v>4</v>
      </c>
      <c r="AD194" s="277"/>
      <c r="AE194" s="278"/>
    </row>
    <row r="195" spans="1:31" x14ac:dyDescent="0.25">
      <c r="A195" s="116">
        <f>содержание!C5</f>
        <v>44462</v>
      </c>
      <c r="B195" s="120" t="e">
        <f>работа1!#REF!</f>
        <v>#REF!</v>
      </c>
      <c r="C195" s="120" t="e">
        <f>работа1!#REF!</f>
        <v>#REF!</v>
      </c>
      <c r="D195" s="120" t="e">
        <f>работа1!#REF!</f>
        <v>#REF!</v>
      </c>
      <c r="E195" s="120" t="e">
        <f>работа1!#REF!</f>
        <v>#REF!</v>
      </c>
      <c r="F195" s="120" t="e">
        <f>работа1!#REF!</f>
        <v>#REF!</v>
      </c>
      <c r="G195" s="120" t="e">
        <f>работа1!#REF!</f>
        <v>#REF!</v>
      </c>
      <c r="H195" s="120" t="e">
        <f>работа1!#REF!</f>
        <v>#REF!</v>
      </c>
      <c r="I195" s="120" t="e">
        <f>работа1!#REF!</f>
        <v>#REF!</v>
      </c>
      <c r="J195" s="120" t="e">
        <f>работа1!#REF!</f>
        <v>#REF!</v>
      </c>
      <c r="K195" s="120" t="e">
        <f>работа1!#REF!</f>
        <v>#REF!</v>
      </c>
      <c r="L195" s="120" t="e">
        <f>работа1!#REF!</f>
        <v>#REF!</v>
      </c>
      <c r="M195" s="120" t="e">
        <f>работа1!#REF!</f>
        <v>#REF!</v>
      </c>
      <c r="N195" s="120" t="e">
        <f>работа1!#REF!</f>
        <v>#REF!</v>
      </c>
      <c r="O195" s="120" t="e">
        <f>работа1!#REF!</f>
        <v>#REF!</v>
      </c>
      <c r="P195" s="167" t="e">
        <f>работа1!#REF!</f>
        <v>#REF!</v>
      </c>
      <c r="Q195" s="120" t="e">
        <f>работа1!#REF!</f>
        <v>#REF!</v>
      </c>
      <c r="R195" s="120" t="e">
        <f>работа1!#REF!</f>
        <v>#REF!</v>
      </c>
      <c r="S195" s="120" t="e">
        <f>работа1!#REF!</f>
        <v>#REF!</v>
      </c>
      <c r="T195" s="120" t="e">
        <f>работа1!#REF!</f>
        <v>#REF!</v>
      </c>
      <c r="U195" s="120" t="e">
        <f>работа1!#REF!</f>
        <v>#REF!</v>
      </c>
      <c r="V195" s="167" t="e">
        <f>работа1!#REF!</f>
        <v>#REF!</v>
      </c>
      <c r="W195" s="120" t="e">
        <f>работа1!#REF!</f>
        <v>#REF!</v>
      </c>
      <c r="X195" s="120" t="e">
        <f>работа1!#REF!</f>
        <v>#REF!</v>
      </c>
      <c r="Y195" s="120" t="e">
        <f>работа1!#REF!</f>
        <v>#REF!</v>
      </c>
      <c r="Z195" s="120" t="e">
        <f>работа1!#REF!</f>
        <v>#REF!</v>
      </c>
      <c r="AA195" s="120" t="e">
        <f>работа1!#REF!</f>
        <v>#REF!</v>
      </c>
      <c r="AB195" s="120" t="e">
        <f>работа1!#REF!</f>
        <v>#REF!</v>
      </c>
      <c r="AC195" s="167" t="e">
        <f>работа1!#REF!</f>
        <v>#REF!</v>
      </c>
      <c r="AD195" s="167" t="e">
        <f>работа1!#REF!</f>
        <v>#REF!</v>
      </c>
      <c r="AE195" s="120" t="e">
        <f>работа1!#REF!</f>
        <v>#REF!</v>
      </c>
    </row>
    <row r="196" spans="1:31" x14ac:dyDescent="0.25">
      <c r="A196" s="116">
        <f>содержание!C6</f>
        <v>44483</v>
      </c>
      <c r="B196" s="2">
        <f>работа2!C15</f>
        <v>0</v>
      </c>
      <c r="C196" s="2">
        <f>работа2!D15</f>
        <v>0</v>
      </c>
      <c r="D196" s="2">
        <f>работа2!E15</f>
        <v>0</v>
      </c>
      <c r="E196" s="2">
        <f>работа2!F15</f>
        <v>0</v>
      </c>
      <c r="F196" s="2">
        <f>работа2!G15</f>
        <v>0</v>
      </c>
      <c r="G196" s="2">
        <f>работа2!H15</f>
        <v>0</v>
      </c>
      <c r="H196" s="2">
        <f>работа2!I15</f>
        <v>0</v>
      </c>
      <c r="I196" s="2">
        <f>работа2!J15</f>
        <v>0</v>
      </c>
      <c r="J196" s="2">
        <f>работа2!K15</f>
        <v>0</v>
      </c>
      <c r="K196" s="2">
        <f>работа2!L15</f>
        <v>0</v>
      </c>
      <c r="L196" s="2">
        <f>работа2!M15</f>
        <v>0</v>
      </c>
      <c r="M196" s="2">
        <f>работа2!N15</f>
        <v>0</v>
      </c>
      <c r="N196" s="2">
        <f>работа2!O15</f>
        <v>0</v>
      </c>
      <c r="O196" s="2">
        <f>работа2!P15</f>
        <v>0</v>
      </c>
      <c r="P196" s="168">
        <f>работа2!Q15</f>
        <v>0</v>
      </c>
      <c r="Q196" s="2">
        <f>работа2!R15</f>
        <v>0</v>
      </c>
      <c r="R196" s="2">
        <f>работа2!S15</f>
        <v>0</v>
      </c>
      <c r="S196" s="2">
        <f>работа2!T15</f>
        <v>0</v>
      </c>
      <c r="T196" s="2">
        <f>работа2!U15</f>
        <v>0</v>
      </c>
      <c r="U196" s="2">
        <f>работа2!V15</f>
        <v>0</v>
      </c>
      <c r="V196" s="168">
        <f>работа2!W15</f>
        <v>0</v>
      </c>
      <c r="W196" s="2">
        <f>работа2!X15</f>
        <v>0</v>
      </c>
      <c r="X196" s="2">
        <f>работа2!Y15</f>
        <v>0</v>
      </c>
      <c r="Y196" s="2">
        <f>работа2!Z15</f>
        <v>0</v>
      </c>
      <c r="Z196" s="2">
        <f>работа2!AA15</f>
        <v>0</v>
      </c>
      <c r="AA196" s="2">
        <f>работа2!AB15</f>
        <v>0</v>
      </c>
      <c r="AB196" s="2">
        <f>работа2!AC15</f>
        <v>0</v>
      </c>
      <c r="AC196" s="168">
        <f>работа2!AD15</f>
        <v>0</v>
      </c>
      <c r="AD196" s="168">
        <f>работа2!AE15</f>
        <v>0</v>
      </c>
      <c r="AE196" s="2">
        <f>работа2!AF15</f>
        <v>0</v>
      </c>
    </row>
    <row r="197" spans="1:31" x14ac:dyDescent="0.25">
      <c r="A197" s="116">
        <f>содержание!C7</f>
        <v>44518</v>
      </c>
      <c r="B197" s="2">
        <f>работа3!C15</f>
        <v>0</v>
      </c>
      <c r="C197" s="2">
        <f>работа3!D15</f>
        <v>0</v>
      </c>
      <c r="D197" s="2">
        <f>работа3!E15</f>
        <v>0</v>
      </c>
      <c r="E197" s="2">
        <f>работа3!F15</f>
        <v>0</v>
      </c>
      <c r="F197" s="2">
        <f>работа3!G15</f>
        <v>0</v>
      </c>
      <c r="G197" s="2">
        <f>работа3!H15</f>
        <v>0</v>
      </c>
      <c r="H197" s="2">
        <f>работа3!I15</f>
        <v>0</v>
      </c>
      <c r="I197" s="2">
        <f>работа3!J15</f>
        <v>0</v>
      </c>
      <c r="J197" s="2">
        <f>работа3!K15</f>
        <v>0</v>
      </c>
      <c r="K197" s="2">
        <f>работа3!L15</f>
        <v>0</v>
      </c>
      <c r="L197" s="2">
        <f>работа3!M15</f>
        <v>0</v>
      </c>
      <c r="M197" s="2">
        <f>работа3!N15</f>
        <v>0</v>
      </c>
      <c r="N197" s="2">
        <f>работа3!O15</f>
        <v>0</v>
      </c>
      <c r="O197" s="2">
        <f>работа3!P15</f>
        <v>0</v>
      </c>
      <c r="P197" s="168">
        <f>работа3!Q15</f>
        <v>0</v>
      </c>
      <c r="Q197" s="2">
        <f>работа3!R15</f>
        <v>0</v>
      </c>
      <c r="R197" s="2">
        <f>работа3!S15</f>
        <v>0</v>
      </c>
      <c r="S197" s="2">
        <f>работа3!T15</f>
        <v>0</v>
      </c>
      <c r="T197" s="2">
        <f>работа3!U15</f>
        <v>0</v>
      </c>
      <c r="U197" s="2">
        <f>работа3!V15</f>
        <v>0</v>
      </c>
      <c r="V197" s="168">
        <f>работа3!W15</f>
        <v>0</v>
      </c>
      <c r="W197" s="2">
        <f>работа3!X15</f>
        <v>0</v>
      </c>
      <c r="X197" s="2">
        <f>работа3!Y15</f>
        <v>0</v>
      </c>
      <c r="Y197" s="2">
        <f>работа3!Z15</f>
        <v>0</v>
      </c>
      <c r="Z197" s="2">
        <f>работа3!AA15</f>
        <v>0</v>
      </c>
      <c r="AA197" s="2">
        <f>работа3!AB15</f>
        <v>0</v>
      </c>
      <c r="AB197" s="2">
        <f>работа3!AC15</f>
        <v>0</v>
      </c>
      <c r="AC197" s="168">
        <f>работа3!AD15</f>
        <v>0</v>
      </c>
      <c r="AD197" s="168">
        <f>работа3!AE15</f>
        <v>0</v>
      </c>
      <c r="AE197" s="2">
        <f>работа3!AF15</f>
        <v>0</v>
      </c>
    </row>
    <row r="198" spans="1:31" x14ac:dyDescent="0.25">
      <c r="A198" s="116">
        <f>содержание!C8</f>
        <v>44546</v>
      </c>
      <c r="B198" s="2">
        <f>работа4!C15</f>
        <v>0</v>
      </c>
      <c r="C198" s="2">
        <f>работа4!D15</f>
        <v>0</v>
      </c>
      <c r="D198" s="2">
        <f>работа4!E15</f>
        <v>0</v>
      </c>
      <c r="E198" s="2">
        <f>работа4!F15</f>
        <v>0</v>
      </c>
      <c r="F198" s="2">
        <f>работа4!G15</f>
        <v>0</v>
      </c>
      <c r="G198" s="2">
        <f>работа4!H15</f>
        <v>0</v>
      </c>
      <c r="H198" s="2">
        <f>работа4!I15</f>
        <v>0</v>
      </c>
      <c r="I198" s="2">
        <f>работа4!J15</f>
        <v>0</v>
      </c>
      <c r="J198" s="2">
        <f>работа4!K15</f>
        <v>0</v>
      </c>
      <c r="K198" s="2">
        <f>работа4!L15</f>
        <v>0</v>
      </c>
      <c r="L198" s="2">
        <f>работа4!M15</f>
        <v>0</v>
      </c>
      <c r="M198" s="2">
        <f>работа4!N15</f>
        <v>0</v>
      </c>
      <c r="N198" s="2">
        <f>работа4!O15</f>
        <v>0</v>
      </c>
      <c r="O198" s="2">
        <f>работа4!P15</f>
        <v>0</v>
      </c>
      <c r="P198" s="168">
        <f>работа4!Q15</f>
        <v>0</v>
      </c>
      <c r="Q198" s="2">
        <f>работа4!R15</f>
        <v>0</v>
      </c>
      <c r="R198" s="2">
        <f>работа4!S15</f>
        <v>0</v>
      </c>
      <c r="S198" s="2">
        <f>работа4!T15</f>
        <v>0</v>
      </c>
      <c r="T198" s="2">
        <f>работа4!U15</f>
        <v>0</v>
      </c>
      <c r="U198" s="2">
        <f>работа4!V15</f>
        <v>0</v>
      </c>
      <c r="V198" s="168">
        <f>работа4!W15</f>
        <v>0</v>
      </c>
      <c r="W198" s="2">
        <f>работа4!X15</f>
        <v>0</v>
      </c>
      <c r="X198" s="2">
        <f>работа4!Y15</f>
        <v>0</v>
      </c>
      <c r="Y198" s="2">
        <f>работа4!Z15</f>
        <v>0</v>
      </c>
      <c r="Z198" s="2">
        <f>работа4!AA15</f>
        <v>0</v>
      </c>
      <c r="AA198" s="2">
        <f>работа4!AB15</f>
        <v>0</v>
      </c>
      <c r="AB198" s="2">
        <f>работа4!AC15</f>
        <v>0</v>
      </c>
      <c r="AC198" s="168">
        <f>работа4!AD15</f>
        <v>0</v>
      </c>
      <c r="AD198" s="168">
        <f>работа4!AE15</f>
        <v>0</v>
      </c>
      <c r="AE198" s="2">
        <f>работа4!AF15</f>
        <v>0</v>
      </c>
    </row>
    <row r="199" spans="1:31" x14ac:dyDescent="0.25">
      <c r="A199" s="116">
        <f>содержание!C9</f>
        <v>44589</v>
      </c>
      <c r="B199" s="2">
        <f>работа5!C15</f>
        <v>0</v>
      </c>
      <c r="C199" s="2">
        <f>работа5!D15</f>
        <v>0</v>
      </c>
      <c r="D199" s="2">
        <f>работа5!E15</f>
        <v>0</v>
      </c>
      <c r="E199" s="2">
        <f>работа5!F15</f>
        <v>0</v>
      </c>
      <c r="F199" s="2">
        <f>работа5!G15</f>
        <v>0</v>
      </c>
      <c r="G199" s="2">
        <f>работа5!H15</f>
        <v>0</v>
      </c>
      <c r="H199" s="2">
        <f>работа5!I15</f>
        <v>0</v>
      </c>
      <c r="I199" s="2">
        <f>работа5!J15</f>
        <v>0</v>
      </c>
      <c r="J199" s="2">
        <f>работа5!K15</f>
        <v>0</v>
      </c>
      <c r="K199" s="2">
        <f>работа5!L15</f>
        <v>0</v>
      </c>
      <c r="L199" s="2">
        <f>работа5!M15</f>
        <v>0</v>
      </c>
      <c r="M199" s="2">
        <f>работа5!N15</f>
        <v>0</v>
      </c>
      <c r="N199" s="2">
        <f>работа5!O15</f>
        <v>0</v>
      </c>
      <c r="O199" s="2">
        <f>работа5!P15</f>
        <v>0</v>
      </c>
      <c r="P199" s="168">
        <f>работа5!Q15</f>
        <v>0</v>
      </c>
      <c r="Q199" s="2">
        <f>работа5!R15</f>
        <v>0</v>
      </c>
      <c r="R199" s="2">
        <f>работа5!S15</f>
        <v>0</v>
      </c>
      <c r="S199" s="2">
        <f>работа5!T15</f>
        <v>0</v>
      </c>
      <c r="T199" s="2">
        <f>работа5!U15</f>
        <v>0</v>
      </c>
      <c r="U199" s="2">
        <f>работа5!V15</f>
        <v>0</v>
      </c>
      <c r="V199" s="168">
        <f>работа5!W15</f>
        <v>0</v>
      </c>
      <c r="W199" s="2">
        <f>работа5!X15</f>
        <v>0</v>
      </c>
      <c r="X199" s="2">
        <f>работа5!Y15</f>
        <v>0</v>
      </c>
      <c r="Y199" s="2">
        <f>работа5!Z15</f>
        <v>0</v>
      </c>
      <c r="Z199" s="2">
        <f>работа5!AA15</f>
        <v>0</v>
      </c>
      <c r="AA199" s="2">
        <f>работа5!AB15</f>
        <v>0</v>
      </c>
      <c r="AB199" s="2">
        <f>работа5!AC15</f>
        <v>0</v>
      </c>
      <c r="AC199" s="168">
        <f>работа5!AD15</f>
        <v>0</v>
      </c>
      <c r="AD199" s="168">
        <f>работа5!AE15</f>
        <v>0</v>
      </c>
      <c r="AE199" s="2">
        <f>работа5!AF15</f>
        <v>0</v>
      </c>
    </row>
    <row r="200" spans="1:31" x14ac:dyDescent="0.25">
      <c r="A200" s="116">
        <f>содержание!C10</f>
        <v>44630</v>
      </c>
      <c r="B200" s="2">
        <f>работа6!C15</f>
        <v>0</v>
      </c>
      <c r="C200" s="2">
        <f>работа6!D15</f>
        <v>0</v>
      </c>
      <c r="D200" s="2">
        <f>работа6!E15</f>
        <v>0</v>
      </c>
      <c r="E200" s="2">
        <f>работа6!F15</f>
        <v>0</v>
      </c>
      <c r="F200" s="2">
        <f>работа6!G15</f>
        <v>0</v>
      </c>
      <c r="G200" s="2">
        <f>работа6!H15</f>
        <v>0</v>
      </c>
      <c r="H200" s="2">
        <f>работа6!I15</f>
        <v>0</v>
      </c>
      <c r="I200" s="2">
        <f>работа6!J15</f>
        <v>0</v>
      </c>
      <c r="J200" s="2">
        <f>работа6!K15</f>
        <v>0</v>
      </c>
      <c r="K200" s="2">
        <f>работа6!L15</f>
        <v>0</v>
      </c>
      <c r="L200" s="2">
        <f>работа6!M15</f>
        <v>0</v>
      </c>
      <c r="M200" s="2">
        <f>работа6!N15</f>
        <v>0</v>
      </c>
      <c r="N200" s="2">
        <f>работа6!O15</f>
        <v>0</v>
      </c>
      <c r="O200" s="2">
        <f>работа6!P15</f>
        <v>0</v>
      </c>
      <c r="P200" s="168">
        <f>работа6!Q15</f>
        <v>0</v>
      </c>
      <c r="Q200" s="2">
        <f>работа6!R15</f>
        <v>0</v>
      </c>
      <c r="R200" s="2">
        <f>работа6!S15</f>
        <v>0</v>
      </c>
      <c r="S200" s="2">
        <f>работа6!T15</f>
        <v>0</v>
      </c>
      <c r="T200" s="2">
        <f>работа6!U15</f>
        <v>0</v>
      </c>
      <c r="U200" s="2">
        <f>работа6!V15</f>
        <v>0</v>
      </c>
      <c r="V200" s="168">
        <f>работа6!W15</f>
        <v>0</v>
      </c>
      <c r="W200" s="2">
        <f>работа6!X15</f>
        <v>0</v>
      </c>
      <c r="X200" s="2">
        <f>работа6!Y15</f>
        <v>0</v>
      </c>
      <c r="Y200" s="2">
        <f>работа6!Z15</f>
        <v>0</v>
      </c>
      <c r="Z200" s="2">
        <f>работа6!AA15</f>
        <v>0</v>
      </c>
      <c r="AA200" s="2">
        <f>работа6!AB15</f>
        <v>0</v>
      </c>
      <c r="AB200" s="2">
        <f>работа6!AC15</f>
        <v>0</v>
      </c>
      <c r="AC200" s="168">
        <f>работа6!AD15</f>
        <v>0</v>
      </c>
      <c r="AD200" s="168">
        <f>работа6!AE15</f>
        <v>0</v>
      </c>
      <c r="AE200" s="2">
        <f>работа6!AF15</f>
        <v>0</v>
      </c>
    </row>
    <row r="201" spans="1:31" x14ac:dyDescent="0.25">
      <c r="A201" s="116">
        <f>содержание!C11</f>
        <v>0</v>
      </c>
      <c r="B201" s="2">
        <f>работа7!C15</f>
        <v>0</v>
      </c>
      <c r="C201" s="2">
        <f>работа7!D15</f>
        <v>0</v>
      </c>
      <c r="D201" s="2">
        <f>работа7!E15</f>
        <v>0</v>
      </c>
      <c r="E201" s="2">
        <f>работа7!F15</f>
        <v>0</v>
      </c>
      <c r="F201" s="2">
        <f>работа7!G15</f>
        <v>0</v>
      </c>
      <c r="G201" s="2">
        <f>работа7!H15</f>
        <v>0</v>
      </c>
      <c r="H201" s="2">
        <f>работа7!I15</f>
        <v>0</v>
      </c>
      <c r="I201" s="2">
        <f>работа7!J15</f>
        <v>0</v>
      </c>
      <c r="J201" s="2">
        <f>работа7!K15</f>
        <v>0</v>
      </c>
      <c r="K201" s="2">
        <f>работа7!L15</f>
        <v>0</v>
      </c>
      <c r="L201" s="2">
        <f>работа7!M15</f>
        <v>0</v>
      </c>
      <c r="M201" s="2">
        <f>работа7!N15</f>
        <v>0</v>
      </c>
      <c r="N201" s="2">
        <f>работа7!O15</f>
        <v>0</v>
      </c>
      <c r="O201" s="2">
        <f>работа7!P15</f>
        <v>0</v>
      </c>
      <c r="P201" s="168">
        <f>работа7!Q15</f>
        <v>0</v>
      </c>
      <c r="Q201" s="2">
        <f>работа7!R15</f>
        <v>0</v>
      </c>
      <c r="R201" s="2">
        <f>работа7!S15</f>
        <v>0</v>
      </c>
      <c r="S201" s="2">
        <f>работа7!T15</f>
        <v>0</v>
      </c>
      <c r="T201" s="2">
        <f>работа7!U15</f>
        <v>0</v>
      </c>
      <c r="U201" s="2">
        <f>работа7!V15</f>
        <v>0</v>
      </c>
      <c r="V201" s="168">
        <f>работа7!X15</f>
        <v>0</v>
      </c>
      <c r="W201" s="2">
        <f>работа7!Y15</f>
        <v>0</v>
      </c>
      <c r="X201" s="2">
        <f>работа7!Z15</f>
        <v>0</v>
      </c>
      <c r="Y201" s="2">
        <f>работа7!AA15</f>
        <v>0</v>
      </c>
      <c r="Z201" s="2">
        <f>работа7!AB15</f>
        <v>0</v>
      </c>
      <c r="AA201" s="2">
        <f>работа7!AC15</f>
        <v>0</v>
      </c>
      <c r="AB201" s="2">
        <f>работа7!AD15</f>
        <v>0</v>
      </c>
      <c r="AC201" s="168">
        <f>работа7!AE15</f>
        <v>0</v>
      </c>
      <c r="AD201" s="168">
        <f>работа7!AF15</f>
        <v>0</v>
      </c>
      <c r="AE201" s="2">
        <f>работа7!AG15</f>
        <v>0</v>
      </c>
    </row>
    <row r="202" spans="1:31" ht="15.75" thickBot="1" x14ac:dyDescent="0.3">
      <c r="A202" s="116">
        <f>содержание!C12</f>
        <v>0</v>
      </c>
      <c r="B202" s="118">
        <f>работа8!C15</f>
        <v>0</v>
      </c>
      <c r="C202" s="118">
        <f>работа8!D15</f>
        <v>0</v>
      </c>
      <c r="D202" s="118">
        <f>работа8!E15</f>
        <v>0</v>
      </c>
      <c r="E202" s="118">
        <f>работа8!F15</f>
        <v>0</v>
      </c>
      <c r="F202" s="118">
        <f>работа8!G15</f>
        <v>0</v>
      </c>
      <c r="G202" s="118">
        <f>работа8!H15</f>
        <v>0</v>
      </c>
      <c r="H202" s="118">
        <f>работа8!I15</f>
        <v>0</v>
      </c>
      <c r="I202" s="118">
        <f>работа8!J15</f>
        <v>0</v>
      </c>
      <c r="J202" s="118">
        <f>работа8!K15</f>
        <v>0</v>
      </c>
      <c r="K202" s="118">
        <f>работа8!L15</f>
        <v>0</v>
      </c>
      <c r="L202" s="118">
        <f>работа8!M15</f>
        <v>0</v>
      </c>
      <c r="M202" s="118">
        <f>работа8!N15</f>
        <v>0</v>
      </c>
      <c r="N202" s="118">
        <f>работа8!O15</f>
        <v>0</v>
      </c>
      <c r="O202" s="118">
        <f>работа8!P15</f>
        <v>0</v>
      </c>
      <c r="P202" s="85">
        <f>работа8!Q15</f>
        <v>0</v>
      </c>
      <c r="Q202" s="118">
        <f>работа8!R15</f>
        <v>0</v>
      </c>
      <c r="R202" s="118">
        <f>работа8!S15</f>
        <v>0</v>
      </c>
      <c r="S202" s="118">
        <f>работа8!T15</f>
        <v>0</v>
      </c>
      <c r="T202" s="118">
        <f>работа8!U15</f>
        <v>0</v>
      </c>
      <c r="U202" s="118">
        <f>работа8!V15</f>
        <v>0</v>
      </c>
      <c r="V202" s="85">
        <f>работа8!X15</f>
        <v>0</v>
      </c>
      <c r="W202" s="118">
        <f>работа8!Y15</f>
        <v>0</v>
      </c>
      <c r="X202" s="118">
        <f>работа8!Z15</f>
        <v>0</v>
      </c>
      <c r="Y202" s="118">
        <f>работа8!AA15</f>
        <v>0</v>
      </c>
      <c r="Z202" s="118">
        <f>работа8!AB15</f>
        <v>0</v>
      </c>
      <c r="AA202" s="118">
        <f>работа8!AC15</f>
        <v>0</v>
      </c>
      <c r="AB202" s="118">
        <f>работа8!AD15</f>
        <v>0</v>
      </c>
      <c r="AC202" s="85">
        <f>работа8!AE15</f>
        <v>0</v>
      </c>
      <c r="AD202" s="85">
        <f>работа8!AF15</f>
        <v>0</v>
      </c>
      <c r="AE202" s="118">
        <f>работа8!AG15</f>
        <v>0</v>
      </c>
    </row>
    <row r="203" spans="1:31" ht="15.75" thickBot="1" x14ac:dyDescent="0.3">
      <c r="A203" s="116">
        <f>содержание!C13</f>
        <v>0</v>
      </c>
      <c r="B203" s="118">
        <f>работа9!C15</f>
        <v>0</v>
      </c>
      <c r="C203" s="118">
        <f>работа9!D15</f>
        <v>0</v>
      </c>
      <c r="D203" s="118">
        <f>работа9!E15</f>
        <v>0</v>
      </c>
      <c r="E203" s="118">
        <f>работа9!F15</f>
        <v>0</v>
      </c>
      <c r="F203" s="118">
        <f>работа9!G15</f>
        <v>0</v>
      </c>
      <c r="G203" s="118">
        <f>работа9!H15</f>
        <v>0</v>
      </c>
      <c r="H203" s="118">
        <f>работа9!I15</f>
        <v>0</v>
      </c>
      <c r="I203" s="118">
        <f>работа9!J15</f>
        <v>0</v>
      </c>
      <c r="J203" s="118">
        <f>работа9!K15</f>
        <v>0</v>
      </c>
      <c r="K203" s="118">
        <f>работа9!L15</f>
        <v>0</v>
      </c>
      <c r="L203" s="118">
        <f>работа9!M15</f>
        <v>0</v>
      </c>
      <c r="M203" s="118">
        <f>работа9!N15</f>
        <v>0</v>
      </c>
      <c r="N203" s="118">
        <f>работа9!O15</f>
        <v>0</v>
      </c>
      <c r="O203" s="118">
        <f>работа9!P15</f>
        <v>0</v>
      </c>
      <c r="P203" s="85">
        <f>работа9!Q15</f>
        <v>0</v>
      </c>
      <c r="Q203" s="118">
        <f>работа9!R15</f>
        <v>0</v>
      </c>
      <c r="R203" s="118">
        <f>работа9!S15</f>
        <v>0</v>
      </c>
      <c r="S203" s="118">
        <f>работа9!T15</f>
        <v>0</v>
      </c>
      <c r="T203" s="118">
        <f>работа9!U15</f>
        <v>0</v>
      </c>
      <c r="U203" s="118">
        <f>работа9!V15</f>
        <v>0</v>
      </c>
      <c r="V203" s="85">
        <f>работа9!X15</f>
        <v>0</v>
      </c>
      <c r="W203" s="118">
        <f>работа9!Y15</f>
        <v>0</v>
      </c>
      <c r="X203" s="118">
        <f>работа9!Z15</f>
        <v>0</v>
      </c>
      <c r="Y203" s="118">
        <f>работа9!AA15</f>
        <v>0</v>
      </c>
      <c r="Z203" s="118">
        <f>работа9!AB15</f>
        <v>0</v>
      </c>
      <c r="AA203" s="118">
        <f>работа9!AC15</f>
        <v>0</v>
      </c>
      <c r="AB203" s="118">
        <f>работа9!AD15</f>
        <v>0</v>
      </c>
      <c r="AC203" s="85">
        <f>работа9!AE15</f>
        <v>0</v>
      </c>
      <c r="AD203" s="85">
        <f>работа9!AF15</f>
        <v>0</v>
      </c>
      <c r="AE203" s="118">
        <f>работа9!AG15</f>
        <v>0</v>
      </c>
    </row>
    <row r="204" spans="1:31" ht="15.75" thickBot="1" x14ac:dyDescent="0.3">
      <c r="A204" s="116">
        <f>содержание!C14</f>
        <v>0</v>
      </c>
      <c r="B204" s="118">
        <f>работа10!C15</f>
        <v>0</v>
      </c>
      <c r="C204" s="118">
        <f>работа10!D15</f>
        <v>0</v>
      </c>
      <c r="D204" s="118">
        <f>работа10!E15</f>
        <v>0</v>
      </c>
      <c r="E204" s="118">
        <f>работа10!F15</f>
        <v>0</v>
      </c>
      <c r="F204" s="118">
        <f>работа10!G15</f>
        <v>0</v>
      </c>
      <c r="G204" s="118">
        <f>работа10!H15</f>
        <v>0</v>
      </c>
      <c r="H204" s="118">
        <f>работа10!I15</f>
        <v>0</v>
      </c>
      <c r="I204" s="118">
        <f>работа10!J15</f>
        <v>0</v>
      </c>
      <c r="J204" s="118">
        <f>работа10!K15</f>
        <v>0</v>
      </c>
      <c r="K204" s="118">
        <f>работа10!L15</f>
        <v>0</v>
      </c>
      <c r="L204" s="118">
        <f>работа10!M15</f>
        <v>0</v>
      </c>
      <c r="M204" s="118">
        <f>работа10!N15</f>
        <v>0</v>
      </c>
      <c r="N204" s="118">
        <f>работа10!O15</f>
        <v>0</v>
      </c>
      <c r="O204" s="118">
        <f>работа10!P15</f>
        <v>0</v>
      </c>
      <c r="P204" s="85">
        <f>работа10!Q15</f>
        <v>0</v>
      </c>
      <c r="Q204" s="118">
        <f>работа10!R15</f>
        <v>0</v>
      </c>
      <c r="R204" s="118">
        <f>работа10!S15</f>
        <v>0</v>
      </c>
      <c r="S204" s="118">
        <f>работа10!T15</f>
        <v>0</v>
      </c>
      <c r="T204" s="118">
        <f>работа10!U15</f>
        <v>0</v>
      </c>
      <c r="U204" s="118">
        <f>работа10!V15</f>
        <v>0</v>
      </c>
      <c r="V204" s="85">
        <f>работа10!X15</f>
        <v>0</v>
      </c>
      <c r="W204" s="118">
        <f>работа10!Y15</f>
        <v>0</v>
      </c>
      <c r="X204" s="118">
        <f>работа10!Z15</f>
        <v>0</v>
      </c>
      <c r="Y204" s="118">
        <f>работа10!AA15</f>
        <v>0</v>
      </c>
      <c r="Z204" s="118">
        <f>работа10!AB15</f>
        <v>0</v>
      </c>
      <c r="AA204" s="118">
        <f>работа10!AC15</f>
        <v>0</v>
      </c>
      <c r="AB204" s="118">
        <f>работа10!AD15</f>
        <v>0</v>
      </c>
      <c r="AC204" s="85">
        <f>работа10!AE15</f>
        <v>0</v>
      </c>
      <c r="AD204" s="85">
        <f>работа10!AF15</f>
        <v>0</v>
      </c>
      <c r="AE204" s="118">
        <f>работа10!AG15</f>
        <v>0</v>
      </c>
    </row>
    <row r="205" spans="1:31" x14ac:dyDescent="0.25">
      <c r="A205" s="4" t="s">
        <v>7</v>
      </c>
      <c r="B205" s="117" t="e">
        <f>AVERAGE(B195:B202)</f>
        <v>#REF!</v>
      </c>
      <c r="C205" s="117" t="e">
        <f t="shared" ref="C205:O205" si="29">AVERAGE(C195:C202)</f>
        <v>#REF!</v>
      </c>
      <c r="D205" s="117" t="e">
        <f t="shared" si="29"/>
        <v>#REF!</v>
      </c>
      <c r="E205" s="117" t="e">
        <f t="shared" si="29"/>
        <v>#REF!</v>
      </c>
      <c r="F205" s="117" t="e">
        <f t="shared" si="29"/>
        <v>#REF!</v>
      </c>
      <c r="G205" s="117" t="e">
        <f t="shared" si="29"/>
        <v>#REF!</v>
      </c>
      <c r="H205" s="117" t="e">
        <f t="shared" si="29"/>
        <v>#REF!</v>
      </c>
      <c r="I205" s="117" t="e">
        <f t="shared" si="29"/>
        <v>#REF!</v>
      </c>
      <c r="J205" s="117" t="e">
        <f t="shared" si="29"/>
        <v>#REF!</v>
      </c>
      <c r="K205" s="117" t="e">
        <f t="shared" si="29"/>
        <v>#REF!</v>
      </c>
      <c r="L205" s="117" t="e">
        <f t="shared" si="29"/>
        <v>#REF!</v>
      </c>
      <c r="M205" s="117" t="e">
        <f t="shared" si="29"/>
        <v>#REF!</v>
      </c>
      <c r="N205" s="117" t="e">
        <f t="shared" si="29"/>
        <v>#REF!</v>
      </c>
      <c r="O205" s="117" t="e">
        <f t="shared" si="29"/>
        <v>#REF!</v>
      </c>
      <c r="P205" s="117"/>
      <c r="Q205" s="117" t="e">
        <f t="shared" ref="Q205:U205" si="30">AVERAGE(Q195:Q202)</f>
        <v>#REF!</v>
      </c>
      <c r="R205" s="117" t="e">
        <f t="shared" si="30"/>
        <v>#REF!</v>
      </c>
      <c r="S205" s="117" t="e">
        <f t="shared" si="30"/>
        <v>#REF!</v>
      </c>
      <c r="T205" s="117" t="e">
        <f t="shared" si="30"/>
        <v>#REF!</v>
      </c>
      <c r="U205" s="117" t="e">
        <f t="shared" si="30"/>
        <v>#REF!</v>
      </c>
      <c r="V205" s="117"/>
      <c r="W205" s="117" t="e">
        <f t="shared" ref="W205:AC205" si="31">AVERAGE(W195:W202)</f>
        <v>#REF!</v>
      </c>
      <c r="X205" s="117" t="e">
        <f t="shared" si="31"/>
        <v>#REF!</v>
      </c>
      <c r="Y205" s="117" t="e">
        <f t="shared" si="31"/>
        <v>#REF!</v>
      </c>
      <c r="Z205" s="117" t="e">
        <f t="shared" si="31"/>
        <v>#REF!</v>
      </c>
      <c r="AA205" s="117" t="e">
        <f t="shared" si="31"/>
        <v>#REF!</v>
      </c>
      <c r="AB205" s="117" t="e">
        <f t="shared" si="31"/>
        <v>#REF!</v>
      </c>
      <c r="AC205" s="117" t="e">
        <f t="shared" si="31"/>
        <v>#REF!</v>
      </c>
      <c r="AD205" s="283" t="s">
        <v>91</v>
      </c>
      <c r="AE205" s="284"/>
    </row>
    <row r="206" spans="1:3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285"/>
      <c r="AE206" s="286"/>
    </row>
    <row r="207" spans="1:31" ht="21.75" customHeight="1" x14ac:dyDescent="0.25">
      <c r="A207" s="1"/>
      <c r="B207" s="287" t="s">
        <v>89</v>
      </c>
      <c r="C207" s="288"/>
      <c r="D207" s="288"/>
      <c r="E207" s="288"/>
      <c r="F207" s="288"/>
      <c r="G207" s="288"/>
      <c r="H207" s="288"/>
      <c r="I207" s="288"/>
      <c r="J207" s="289"/>
      <c r="K207" s="1"/>
      <c r="L207" s="1"/>
      <c r="M207" s="1"/>
      <c r="N207" s="1"/>
      <c r="O207" s="1"/>
      <c r="P207" s="1"/>
      <c r="Q207" s="1"/>
      <c r="R207" s="1"/>
      <c r="S207" s="287" t="s">
        <v>90</v>
      </c>
      <c r="T207" s="288"/>
      <c r="U207" s="288"/>
      <c r="V207" s="288"/>
      <c r="W207" s="288"/>
      <c r="X207" s="288"/>
      <c r="Y207" s="288"/>
      <c r="Z207" s="288"/>
      <c r="AA207" s="288"/>
      <c r="AB207" s="289"/>
      <c r="AC207" s="1"/>
      <c r="AD207" s="285"/>
      <c r="AE207" s="286"/>
    </row>
    <row r="208" spans="1:3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285"/>
      <c r="AE208" s="286"/>
    </row>
    <row r="210" spans="1:31" ht="15.75" thickBot="1" x14ac:dyDescent="0.3"/>
    <row r="211" spans="1:31" x14ac:dyDescent="0.25">
      <c r="A211" s="69">
        <f>сводные_таблицы!C15</f>
        <v>0</v>
      </c>
      <c r="B211" s="273" t="s">
        <v>1</v>
      </c>
      <c r="C211" s="274"/>
      <c r="D211" s="274"/>
      <c r="E211" s="274"/>
      <c r="F211" s="274"/>
      <c r="G211" s="274"/>
      <c r="H211" s="274"/>
      <c r="I211" s="274"/>
      <c r="J211" s="274"/>
      <c r="K211" s="274"/>
      <c r="L211" s="274"/>
      <c r="M211" s="274"/>
      <c r="N211" s="274"/>
      <c r="O211" s="274"/>
      <c r="P211" s="274"/>
      <c r="Q211" s="274"/>
      <c r="R211" s="274"/>
      <c r="S211" s="274"/>
      <c r="T211" s="274"/>
      <c r="U211" s="274"/>
      <c r="V211" s="162"/>
      <c r="W211" s="273" t="s">
        <v>46</v>
      </c>
      <c r="X211" s="274"/>
      <c r="Y211" s="274"/>
      <c r="Z211" s="274"/>
      <c r="AA211" s="274"/>
      <c r="AB211" s="274"/>
      <c r="AC211" s="3"/>
      <c r="AD211" s="275" t="s">
        <v>3</v>
      </c>
      <c r="AE211" s="278" t="s">
        <v>88</v>
      </c>
    </row>
    <row r="212" spans="1:31" x14ac:dyDescent="0.25">
      <c r="A212" s="2"/>
      <c r="B212" s="279" t="s">
        <v>71</v>
      </c>
      <c r="C212" s="280"/>
      <c r="D212" s="280"/>
      <c r="E212" s="280"/>
      <c r="F212" s="280"/>
      <c r="G212" s="280"/>
      <c r="H212" s="280"/>
      <c r="I212" s="280"/>
      <c r="J212" s="163"/>
      <c r="K212" s="280"/>
      <c r="L212" s="280"/>
      <c r="M212" s="280"/>
      <c r="N212" s="280"/>
      <c r="O212" s="280"/>
      <c r="P212" s="281" t="s">
        <v>4</v>
      </c>
      <c r="Q212" s="280" t="s">
        <v>69</v>
      </c>
      <c r="R212" s="280"/>
      <c r="S212" s="280"/>
      <c r="T212" s="280"/>
      <c r="U212" s="280"/>
      <c r="V212" s="290" t="s">
        <v>4</v>
      </c>
      <c r="W212" s="287" t="s">
        <v>71</v>
      </c>
      <c r="X212" s="288"/>
      <c r="Y212" s="288"/>
      <c r="Z212" s="288" t="s">
        <v>73</v>
      </c>
      <c r="AA212" s="288"/>
      <c r="AB212" s="289"/>
      <c r="AC212" s="5"/>
      <c r="AD212" s="276"/>
      <c r="AE212" s="278"/>
    </row>
    <row r="213" spans="1:31" ht="15.75" thickBot="1" x14ac:dyDescent="0.3">
      <c r="A213" s="2" t="s">
        <v>5</v>
      </c>
      <c r="B213" s="119">
        <v>1</v>
      </c>
      <c r="C213" s="119">
        <v>2</v>
      </c>
      <c r="D213" s="119">
        <v>3</v>
      </c>
      <c r="E213" s="119">
        <v>4</v>
      </c>
      <c r="F213" s="119">
        <v>5</v>
      </c>
      <c r="G213" s="119">
        <v>6</v>
      </c>
      <c r="H213" s="119">
        <v>7</v>
      </c>
      <c r="I213" s="119">
        <v>8</v>
      </c>
      <c r="J213" s="119">
        <v>9</v>
      </c>
      <c r="K213" s="119">
        <v>10</v>
      </c>
      <c r="L213" s="119">
        <v>11</v>
      </c>
      <c r="M213" s="119">
        <v>12</v>
      </c>
      <c r="N213" s="119">
        <v>13</v>
      </c>
      <c r="O213" s="119">
        <v>14</v>
      </c>
      <c r="P213" s="282"/>
      <c r="Q213" s="119">
        <v>15</v>
      </c>
      <c r="R213" s="119">
        <v>16</v>
      </c>
      <c r="S213" s="119">
        <v>17</v>
      </c>
      <c r="T213" s="119">
        <v>18</v>
      </c>
      <c r="U213" s="119">
        <v>19</v>
      </c>
      <c r="V213" s="291"/>
      <c r="W213" s="119">
        <v>1</v>
      </c>
      <c r="X213" s="119">
        <v>2</v>
      </c>
      <c r="Y213" s="119">
        <v>3</v>
      </c>
      <c r="Z213" s="119">
        <v>4</v>
      </c>
      <c r="AA213" s="119">
        <v>5</v>
      </c>
      <c r="AB213" s="119">
        <v>6</v>
      </c>
      <c r="AC213" s="6" t="s">
        <v>4</v>
      </c>
      <c r="AD213" s="277"/>
      <c r="AE213" s="278"/>
    </row>
    <row r="214" spans="1:31" x14ac:dyDescent="0.25">
      <c r="A214" s="116">
        <f>содержание!C5</f>
        <v>44462</v>
      </c>
      <c r="B214" s="120" t="e">
        <f>работа1!#REF!</f>
        <v>#REF!</v>
      </c>
      <c r="C214" s="120" t="e">
        <f>работа1!#REF!</f>
        <v>#REF!</v>
      </c>
      <c r="D214" s="120" t="e">
        <f>работа1!#REF!</f>
        <v>#REF!</v>
      </c>
      <c r="E214" s="120" t="e">
        <f>работа1!#REF!</f>
        <v>#REF!</v>
      </c>
      <c r="F214" s="120" t="e">
        <f>работа1!#REF!</f>
        <v>#REF!</v>
      </c>
      <c r="G214" s="120" t="e">
        <f>работа1!#REF!</f>
        <v>#REF!</v>
      </c>
      <c r="H214" s="120" t="e">
        <f>работа1!#REF!</f>
        <v>#REF!</v>
      </c>
      <c r="I214" s="120" t="e">
        <f>работа1!#REF!</f>
        <v>#REF!</v>
      </c>
      <c r="J214" s="120" t="e">
        <f>работа1!#REF!</f>
        <v>#REF!</v>
      </c>
      <c r="K214" s="120" t="e">
        <f>работа1!#REF!</f>
        <v>#REF!</v>
      </c>
      <c r="L214" s="120" t="e">
        <f>работа1!#REF!</f>
        <v>#REF!</v>
      </c>
      <c r="M214" s="120" t="e">
        <f>работа1!#REF!</f>
        <v>#REF!</v>
      </c>
      <c r="N214" s="120" t="e">
        <f>работа1!#REF!</f>
        <v>#REF!</v>
      </c>
      <c r="O214" s="120" t="e">
        <f>работа1!#REF!</f>
        <v>#REF!</v>
      </c>
      <c r="P214" s="167" t="e">
        <f>работа1!#REF!</f>
        <v>#REF!</v>
      </c>
      <c r="Q214" s="120" t="e">
        <f>работа1!#REF!</f>
        <v>#REF!</v>
      </c>
      <c r="R214" s="120" t="e">
        <f>работа1!#REF!</f>
        <v>#REF!</v>
      </c>
      <c r="S214" s="120" t="e">
        <f>работа1!#REF!</f>
        <v>#REF!</v>
      </c>
      <c r="T214" s="120" t="e">
        <f>работа1!#REF!</f>
        <v>#REF!</v>
      </c>
      <c r="U214" s="120" t="e">
        <f>работа1!#REF!</f>
        <v>#REF!</v>
      </c>
      <c r="V214" s="167" t="e">
        <f>работа1!#REF!</f>
        <v>#REF!</v>
      </c>
      <c r="W214" s="120" t="e">
        <f>работа1!#REF!</f>
        <v>#REF!</v>
      </c>
      <c r="X214" s="120" t="e">
        <f>работа1!#REF!</f>
        <v>#REF!</v>
      </c>
      <c r="Y214" s="120" t="e">
        <f>работа1!#REF!</f>
        <v>#REF!</v>
      </c>
      <c r="Z214" s="120" t="e">
        <f>работа1!#REF!</f>
        <v>#REF!</v>
      </c>
      <c r="AA214" s="120" t="e">
        <f>работа1!#REF!</f>
        <v>#REF!</v>
      </c>
      <c r="AB214" s="120" t="e">
        <f>работа1!#REF!</f>
        <v>#REF!</v>
      </c>
      <c r="AC214" s="167" t="e">
        <f>работа1!#REF!</f>
        <v>#REF!</v>
      </c>
      <c r="AD214" s="167" t="e">
        <f>работа1!#REF!</f>
        <v>#REF!</v>
      </c>
      <c r="AE214" s="120" t="e">
        <f>работа1!#REF!</f>
        <v>#REF!</v>
      </c>
    </row>
    <row r="215" spans="1:31" x14ac:dyDescent="0.25">
      <c r="A215" s="116">
        <f>содержание!C6</f>
        <v>44483</v>
      </c>
      <c r="B215" s="2">
        <f>работа2!C16</f>
        <v>0</v>
      </c>
      <c r="C215" s="2">
        <f>работа2!D16</f>
        <v>0</v>
      </c>
      <c r="D215" s="2">
        <f>работа2!E16</f>
        <v>0</v>
      </c>
      <c r="E215" s="2">
        <f>работа2!F16</f>
        <v>0</v>
      </c>
      <c r="F215" s="2">
        <f>работа2!G16</f>
        <v>0</v>
      </c>
      <c r="G215" s="2">
        <f>работа2!H16</f>
        <v>0</v>
      </c>
      <c r="H215" s="2">
        <f>работа2!I16</f>
        <v>0</v>
      </c>
      <c r="I215" s="2">
        <f>работа2!J16</f>
        <v>0</v>
      </c>
      <c r="J215" s="2">
        <f>работа2!K16</f>
        <v>0</v>
      </c>
      <c r="K215" s="2">
        <f>работа2!L16</f>
        <v>0</v>
      </c>
      <c r="L215" s="2">
        <f>работа2!M16</f>
        <v>0</v>
      </c>
      <c r="M215" s="2">
        <f>работа2!N16</f>
        <v>0</v>
      </c>
      <c r="N215" s="2">
        <f>работа2!O16</f>
        <v>0</v>
      </c>
      <c r="O215" s="2">
        <f>работа2!P16</f>
        <v>0</v>
      </c>
      <c r="P215" s="168">
        <f>работа2!Q16</f>
        <v>0</v>
      </c>
      <c r="Q215" s="2">
        <f>работа2!R16</f>
        <v>0</v>
      </c>
      <c r="R215" s="2">
        <f>работа2!S16</f>
        <v>0</v>
      </c>
      <c r="S215" s="2">
        <f>работа2!T16</f>
        <v>0</v>
      </c>
      <c r="T215" s="2">
        <f>работа2!U16</f>
        <v>0</v>
      </c>
      <c r="U215" s="2">
        <f>работа2!V16</f>
        <v>0</v>
      </c>
      <c r="V215" s="168">
        <f>работа2!W16</f>
        <v>0</v>
      </c>
      <c r="W215" s="2">
        <f>работа2!X16</f>
        <v>0</v>
      </c>
      <c r="X215" s="2">
        <f>работа2!Y16</f>
        <v>0</v>
      </c>
      <c r="Y215" s="2">
        <f>работа2!Z16</f>
        <v>0</v>
      </c>
      <c r="Z215" s="2">
        <f>работа2!AA16</f>
        <v>0</v>
      </c>
      <c r="AA215" s="2">
        <f>работа2!AB16</f>
        <v>0</v>
      </c>
      <c r="AB215" s="2">
        <f>работа2!AC16</f>
        <v>0</v>
      </c>
      <c r="AC215" s="168">
        <f>работа2!AD16</f>
        <v>0</v>
      </c>
      <c r="AD215" s="168">
        <f>работа2!AE16</f>
        <v>0</v>
      </c>
      <c r="AE215" s="2">
        <f>работа2!AF16</f>
        <v>0</v>
      </c>
    </row>
    <row r="216" spans="1:31" x14ac:dyDescent="0.25">
      <c r="A216" s="116">
        <f>содержание!C7</f>
        <v>44518</v>
      </c>
      <c r="B216" s="2">
        <f>работа3!C16</f>
        <v>0</v>
      </c>
      <c r="C216" s="2">
        <f>работа3!D16</f>
        <v>0</v>
      </c>
      <c r="D216" s="2">
        <f>работа3!E16</f>
        <v>0</v>
      </c>
      <c r="E216" s="2">
        <f>работа3!F16</f>
        <v>0</v>
      </c>
      <c r="F216" s="2">
        <f>работа3!G16</f>
        <v>0</v>
      </c>
      <c r="G216" s="2">
        <f>работа3!H16</f>
        <v>0</v>
      </c>
      <c r="H216" s="2">
        <f>работа3!I16</f>
        <v>0</v>
      </c>
      <c r="I216" s="2">
        <f>работа3!J16</f>
        <v>0</v>
      </c>
      <c r="J216" s="2">
        <f>работа3!K16</f>
        <v>0</v>
      </c>
      <c r="K216" s="2">
        <f>работа3!L16</f>
        <v>0</v>
      </c>
      <c r="L216" s="2">
        <f>работа3!M16</f>
        <v>0</v>
      </c>
      <c r="M216" s="2">
        <f>работа3!N16</f>
        <v>0</v>
      </c>
      <c r="N216" s="2">
        <f>работа3!O16</f>
        <v>0</v>
      </c>
      <c r="O216" s="2">
        <f>работа3!P16</f>
        <v>0</v>
      </c>
      <c r="P216" s="168">
        <f>работа3!Q16</f>
        <v>0</v>
      </c>
      <c r="Q216" s="2">
        <f>работа3!R16</f>
        <v>0</v>
      </c>
      <c r="R216" s="2">
        <f>работа3!S16</f>
        <v>0</v>
      </c>
      <c r="S216" s="2">
        <f>работа3!T16</f>
        <v>0</v>
      </c>
      <c r="T216" s="2">
        <f>работа3!U16</f>
        <v>0</v>
      </c>
      <c r="U216" s="2">
        <f>работа3!V16</f>
        <v>0</v>
      </c>
      <c r="V216" s="168">
        <f>работа3!W16</f>
        <v>0</v>
      </c>
      <c r="W216" s="2">
        <f>работа3!X16</f>
        <v>0</v>
      </c>
      <c r="X216" s="2">
        <f>работа3!Y16</f>
        <v>0</v>
      </c>
      <c r="Y216" s="2">
        <f>работа3!Z16</f>
        <v>0</v>
      </c>
      <c r="Z216" s="2">
        <f>работа3!AA16</f>
        <v>0</v>
      </c>
      <c r="AA216" s="2">
        <f>работа3!AB16</f>
        <v>0</v>
      </c>
      <c r="AB216" s="2">
        <f>работа3!AC16</f>
        <v>0</v>
      </c>
      <c r="AC216" s="168">
        <f>работа3!AD16</f>
        <v>0</v>
      </c>
      <c r="AD216" s="168">
        <f>работа3!AE16</f>
        <v>0</v>
      </c>
      <c r="AE216" s="2">
        <f>работа3!AF16</f>
        <v>0</v>
      </c>
    </row>
    <row r="217" spans="1:31" x14ac:dyDescent="0.25">
      <c r="A217" s="116">
        <f>содержание!C8</f>
        <v>44546</v>
      </c>
      <c r="B217" s="2">
        <f>работа4!C16</f>
        <v>0</v>
      </c>
      <c r="C217" s="2">
        <f>работа4!D16</f>
        <v>0</v>
      </c>
      <c r="D217" s="2">
        <f>работа4!E16</f>
        <v>0</v>
      </c>
      <c r="E217" s="2">
        <f>работа4!F16</f>
        <v>0</v>
      </c>
      <c r="F217" s="2">
        <f>работа4!G16</f>
        <v>0</v>
      </c>
      <c r="G217" s="2">
        <f>работа4!H16</f>
        <v>0</v>
      </c>
      <c r="H217" s="2">
        <f>работа4!I16</f>
        <v>0</v>
      </c>
      <c r="I217" s="2">
        <f>работа4!J16</f>
        <v>0</v>
      </c>
      <c r="J217" s="2">
        <f>работа4!K16</f>
        <v>0</v>
      </c>
      <c r="K217" s="2">
        <f>работа4!L16</f>
        <v>0</v>
      </c>
      <c r="L217" s="2">
        <f>работа4!M16</f>
        <v>0</v>
      </c>
      <c r="M217" s="2">
        <f>работа4!N16</f>
        <v>0</v>
      </c>
      <c r="N217" s="2">
        <f>работа4!O16</f>
        <v>0</v>
      </c>
      <c r="O217" s="2">
        <f>работа4!P16</f>
        <v>0</v>
      </c>
      <c r="P217" s="168">
        <f>работа4!Q16</f>
        <v>0</v>
      </c>
      <c r="Q217" s="2">
        <f>работа4!R16</f>
        <v>0</v>
      </c>
      <c r="R217" s="2">
        <f>работа4!S16</f>
        <v>0</v>
      </c>
      <c r="S217" s="2">
        <f>работа4!T16</f>
        <v>0</v>
      </c>
      <c r="T217" s="2">
        <f>работа4!U16</f>
        <v>0</v>
      </c>
      <c r="U217" s="2">
        <f>работа4!V16</f>
        <v>0</v>
      </c>
      <c r="V217" s="168">
        <f>работа4!W16</f>
        <v>0</v>
      </c>
      <c r="W217" s="2">
        <f>работа4!X16</f>
        <v>0</v>
      </c>
      <c r="X217" s="2">
        <f>работа4!Y16</f>
        <v>0</v>
      </c>
      <c r="Y217" s="2">
        <f>работа4!Z16</f>
        <v>0</v>
      </c>
      <c r="Z217" s="2">
        <f>работа4!AA16</f>
        <v>0</v>
      </c>
      <c r="AA217" s="2">
        <f>работа4!AB16</f>
        <v>0</v>
      </c>
      <c r="AB217" s="2">
        <f>работа4!AC16</f>
        <v>0</v>
      </c>
      <c r="AC217" s="168">
        <f>работа4!AD16</f>
        <v>0</v>
      </c>
      <c r="AD217" s="168">
        <f>работа4!AE16</f>
        <v>0</v>
      </c>
      <c r="AE217" s="2">
        <f>работа4!AF16</f>
        <v>0</v>
      </c>
    </row>
    <row r="218" spans="1:31" x14ac:dyDescent="0.25">
      <c r="A218" s="116">
        <f>содержание!C9</f>
        <v>44589</v>
      </c>
      <c r="B218" s="2">
        <f>работа5!C16</f>
        <v>0</v>
      </c>
      <c r="C218" s="2">
        <f>работа5!D16</f>
        <v>0</v>
      </c>
      <c r="D218" s="2">
        <f>работа5!E16</f>
        <v>0</v>
      </c>
      <c r="E218" s="2">
        <f>работа5!F16</f>
        <v>0</v>
      </c>
      <c r="F218" s="2">
        <f>работа5!G16</f>
        <v>0</v>
      </c>
      <c r="G218" s="2">
        <f>работа5!H16</f>
        <v>0</v>
      </c>
      <c r="H218" s="2">
        <f>работа5!I16</f>
        <v>0</v>
      </c>
      <c r="I218" s="2">
        <f>работа5!J16</f>
        <v>0</v>
      </c>
      <c r="J218" s="2">
        <f>работа5!K16</f>
        <v>0</v>
      </c>
      <c r="K218" s="2">
        <f>работа5!L16</f>
        <v>0</v>
      </c>
      <c r="L218" s="2">
        <f>работа5!M16</f>
        <v>0</v>
      </c>
      <c r="M218" s="2">
        <f>работа5!N16</f>
        <v>0</v>
      </c>
      <c r="N218" s="2">
        <f>работа5!O16</f>
        <v>0</v>
      </c>
      <c r="O218" s="2">
        <f>работа5!P16</f>
        <v>0</v>
      </c>
      <c r="P218" s="168">
        <f>работа5!Q16</f>
        <v>0</v>
      </c>
      <c r="Q218" s="2">
        <f>работа5!R16</f>
        <v>0</v>
      </c>
      <c r="R218" s="2">
        <f>работа5!S16</f>
        <v>0</v>
      </c>
      <c r="S218" s="2">
        <f>работа5!T16</f>
        <v>0</v>
      </c>
      <c r="T218" s="2">
        <f>работа5!U16</f>
        <v>0</v>
      </c>
      <c r="U218" s="2">
        <f>работа5!V16</f>
        <v>0</v>
      </c>
      <c r="V218" s="168">
        <f>работа5!W16</f>
        <v>0</v>
      </c>
      <c r="W218" s="2">
        <f>работа5!X16</f>
        <v>0</v>
      </c>
      <c r="X218" s="2">
        <f>работа5!Y16</f>
        <v>0</v>
      </c>
      <c r="Y218" s="2">
        <f>работа5!Z16</f>
        <v>0</v>
      </c>
      <c r="Z218" s="2">
        <f>работа5!AA16</f>
        <v>0</v>
      </c>
      <c r="AA218" s="2">
        <f>работа5!AB16</f>
        <v>0</v>
      </c>
      <c r="AB218" s="2">
        <f>работа5!AC16</f>
        <v>0</v>
      </c>
      <c r="AC218" s="168">
        <f>работа5!AD16</f>
        <v>0</v>
      </c>
      <c r="AD218" s="168">
        <f>работа5!AE16</f>
        <v>0</v>
      </c>
      <c r="AE218" s="2">
        <f>работа5!AF16</f>
        <v>0</v>
      </c>
    </row>
    <row r="219" spans="1:31" x14ac:dyDescent="0.25">
      <c r="A219" s="116">
        <f>содержание!C10</f>
        <v>44630</v>
      </c>
      <c r="B219" s="2">
        <f>работа6!C16</f>
        <v>0</v>
      </c>
      <c r="C219" s="2">
        <f>работа6!D16</f>
        <v>0</v>
      </c>
      <c r="D219" s="2">
        <f>работа6!E16</f>
        <v>0</v>
      </c>
      <c r="E219" s="2">
        <f>работа6!F16</f>
        <v>0</v>
      </c>
      <c r="F219" s="2">
        <f>работа6!G16</f>
        <v>0</v>
      </c>
      <c r="G219" s="2">
        <f>работа6!H16</f>
        <v>0</v>
      </c>
      <c r="H219" s="2">
        <f>работа6!I16</f>
        <v>0</v>
      </c>
      <c r="I219" s="2">
        <f>работа6!J16</f>
        <v>0</v>
      </c>
      <c r="J219" s="2">
        <f>работа6!K16</f>
        <v>0</v>
      </c>
      <c r="K219" s="2">
        <f>работа6!L16</f>
        <v>0</v>
      </c>
      <c r="L219" s="2">
        <f>работа6!M16</f>
        <v>0</v>
      </c>
      <c r="M219" s="2">
        <f>работа6!N16</f>
        <v>0</v>
      </c>
      <c r="N219" s="2">
        <f>работа6!O16</f>
        <v>0</v>
      </c>
      <c r="O219" s="2">
        <f>работа6!P16</f>
        <v>0</v>
      </c>
      <c r="P219" s="168">
        <f>работа6!Q16</f>
        <v>0</v>
      </c>
      <c r="Q219" s="2">
        <f>работа6!R16</f>
        <v>0</v>
      </c>
      <c r="R219" s="2">
        <f>работа6!S16</f>
        <v>0</v>
      </c>
      <c r="S219" s="2">
        <f>работа6!T16</f>
        <v>0</v>
      </c>
      <c r="T219" s="2">
        <f>работа6!U16</f>
        <v>0</v>
      </c>
      <c r="U219" s="2">
        <f>работа6!V16</f>
        <v>0</v>
      </c>
      <c r="V219" s="168">
        <f>работа6!W16</f>
        <v>0</v>
      </c>
      <c r="W219" s="2">
        <f>работа6!X16</f>
        <v>0</v>
      </c>
      <c r="X219" s="2">
        <f>работа6!Y16</f>
        <v>0</v>
      </c>
      <c r="Y219" s="2">
        <f>работа6!Z16</f>
        <v>0</v>
      </c>
      <c r="Z219" s="2">
        <f>работа6!AA16</f>
        <v>0</v>
      </c>
      <c r="AA219" s="2">
        <f>работа6!AB16</f>
        <v>0</v>
      </c>
      <c r="AB219" s="2">
        <f>работа6!AC16</f>
        <v>0</v>
      </c>
      <c r="AC219" s="168">
        <f>работа6!AD16</f>
        <v>0</v>
      </c>
      <c r="AD219" s="168">
        <f>работа6!AE16</f>
        <v>0</v>
      </c>
      <c r="AE219" s="2">
        <f>работа6!AF16</f>
        <v>0</v>
      </c>
    </row>
    <row r="220" spans="1:31" x14ac:dyDescent="0.25">
      <c r="A220" s="116">
        <f>содержание!C11</f>
        <v>0</v>
      </c>
      <c r="B220" s="2">
        <f>работа7!C16</f>
        <v>0</v>
      </c>
      <c r="C220" s="2">
        <f>работа7!D16</f>
        <v>0</v>
      </c>
      <c r="D220" s="2">
        <f>работа7!E16</f>
        <v>0</v>
      </c>
      <c r="E220" s="2">
        <f>работа7!F16</f>
        <v>0</v>
      </c>
      <c r="F220" s="2">
        <f>работа7!G16</f>
        <v>0</v>
      </c>
      <c r="G220" s="2">
        <f>работа7!H16</f>
        <v>0</v>
      </c>
      <c r="H220" s="2">
        <f>работа7!I16</f>
        <v>0</v>
      </c>
      <c r="I220" s="2">
        <f>работа7!J16</f>
        <v>0</v>
      </c>
      <c r="J220" s="2">
        <f>работа7!K16</f>
        <v>0</v>
      </c>
      <c r="K220" s="2">
        <f>работа7!L16</f>
        <v>0</v>
      </c>
      <c r="L220" s="2">
        <f>работа7!M16</f>
        <v>0</v>
      </c>
      <c r="M220" s="2">
        <f>работа7!N16</f>
        <v>0</v>
      </c>
      <c r="N220" s="2">
        <f>работа7!O16</f>
        <v>0</v>
      </c>
      <c r="O220" s="2">
        <f>работа7!P16</f>
        <v>0</v>
      </c>
      <c r="P220" s="168">
        <f>работа7!Q16</f>
        <v>0</v>
      </c>
      <c r="Q220" s="2">
        <f>работа7!R16</f>
        <v>0</v>
      </c>
      <c r="R220" s="2">
        <f>работа7!S16</f>
        <v>0</v>
      </c>
      <c r="S220" s="2">
        <f>работа7!T16</f>
        <v>0</v>
      </c>
      <c r="T220" s="2">
        <f>работа7!U16</f>
        <v>0</v>
      </c>
      <c r="U220" s="2">
        <f>работа7!V16</f>
        <v>0</v>
      </c>
      <c r="V220" s="168">
        <f>работа7!X16</f>
        <v>0</v>
      </c>
      <c r="W220" s="2">
        <f>работа7!Y16</f>
        <v>0</v>
      </c>
      <c r="X220" s="2">
        <f>работа7!Z16</f>
        <v>0</v>
      </c>
      <c r="Y220" s="2">
        <f>работа7!AA16</f>
        <v>0</v>
      </c>
      <c r="Z220" s="2">
        <f>работа7!AB16</f>
        <v>0</v>
      </c>
      <c r="AA220" s="2">
        <f>работа7!AC16</f>
        <v>0</v>
      </c>
      <c r="AB220" s="2">
        <f>работа7!AD16</f>
        <v>0</v>
      </c>
      <c r="AC220" s="168">
        <f>работа7!AE16</f>
        <v>0</v>
      </c>
      <c r="AD220" s="168">
        <f>работа7!AF16</f>
        <v>0</v>
      </c>
      <c r="AE220" s="2">
        <f>работа7!AG16</f>
        <v>0</v>
      </c>
    </row>
    <row r="221" spans="1:31" ht="15.75" thickBot="1" x14ac:dyDescent="0.3">
      <c r="A221" s="116">
        <f>содержание!C12</f>
        <v>0</v>
      </c>
      <c r="B221" s="118">
        <f>работа8!C16</f>
        <v>0</v>
      </c>
      <c r="C221" s="118">
        <f>работа8!D16</f>
        <v>0</v>
      </c>
      <c r="D221" s="118">
        <f>работа8!E16</f>
        <v>0</v>
      </c>
      <c r="E221" s="118">
        <f>работа8!F16</f>
        <v>0</v>
      </c>
      <c r="F221" s="118">
        <f>работа8!G16</f>
        <v>0</v>
      </c>
      <c r="G221" s="118">
        <f>работа8!H16</f>
        <v>0</v>
      </c>
      <c r="H221" s="118">
        <f>работа8!I16</f>
        <v>0</v>
      </c>
      <c r="I221" s="118">
        <f>работа8!J16</f>
        <v>0</v>
      </c>
      <c r="J221" s="118">
        <f>работа8!K16</f>
        <v>0</v>
      </c>
      <c r="K221" s="118">
        <f>работа8!L16</f>
        <v>0</v>
      </c>
      <c r="L221" s="118">
        <f>работа8!M16</f>
        <v>0</v>
      </c>
      <c r="M221" s="118">
        <f>работа8!N16</f>
        <v>0</v>
      </c>
      <c r="N221" s="118">
        <f>работа8!O16</f>
        <v>0</v>
      </c>
      <c r="O221" s="118">
        <f>работа8!P16</f>
        <v>0</v>
      </c>
      <c r="P221" s="85">
        <f>работа8!Q16</f>
        <v>0</v>
      </c>
      <c r="Q221" s="118">
        <f>работа8!R16</f>
        <v>0</v>
      </c>
      <c r="R221" s="118">
        <f>работа8!S16</f>
        <v>0</v>
      </c>
      <c r="S221" s="118">
        <f>работа8!T16</f>
        <v>0</v>
      </c>
      <c r="T221" s="118">
        <f>работа8!U16</f>
        <v>0</v>
      </c>
      <c r="U221" s="118">
        <f>работа8!V16</f>
        <v>0</v>
      </c>
      <c r="V221" s="85">
        <f>работа8!X16</f>
        <v>0</v>
      </c>
      <c r="W221" s="118">
        <f>работа8!Y16</f>
        <v>0</v>
      </c>
      <c r="X221" s="118">
        <f>работа8!Z16</f>
        <v>0</v>
      </c>
      <c r="Y221" s="118">
        <f>работа8!AA16</f>
        <v>0</v>
      </c>
      <c r="Z221" s="118">
        <f>работа8!AB16</f>
        <v>0</v>
      </c>
      <c r="AA221" s="118">
        <f>работа8!AC16</f>
        <v>0</v>
      </c>
      <c r="AB221" s="118">
        <f>работа8!AD16</f>
        <v>0</v>
      </c>
      <c r="AC221" s="85">
        <f>работа8!AE16</f>
        <v>0</v>
      </c>
      <c r="AD221" s="85">
        <f>работа8!AF16</f>
        <v>0</v>
      </c>
      <c r="AE221" s="118">
        <f>работа8!AG16</f>
        <v>0</v>
      </c>
    </row>
    <row r="222" spans="1:31" ht="15.75" thickBot="1" x14ac:dyDescent="0.3">
      <c r="A222" s="116">
        <f>содержание!C13</f>
        <v>0</v>
      </c>
      <c r="B222" s="118">
        <f>работа9!C16</f>
        <v>0</v>
      </c>
      <c r="C222" s="118">
        <f>работа9!D16</f>
        <v>0</v>
      </c>
      <c r="D222" s="118">
        <f>работа9!E16</f>
        <v>0</v>
      </c>
      <c r="E222" s="118">
        <f>работа9!F16</f>
        <v>0</v>
      </c>
      <c r="F222" s="118">
        <f>работа9!G16</f>
        <v>0</v>
      </c>
      <c r="G222" s="118">
        <f>работа9!H16</f>
        <v>0</v>
      </c>
      <c r="H222" s="118">
        <f>работа9!I16</f>
        <v>0</v>
      </c>
      <c r="I222" s="118">
        <f>работа9!J16</f>
        <v>0</v>
      </c>
      <c r="J222" s="118">
        <f>работа9!K16</f>
        <v>0</v>
      </c>
      <c r="K222" s="118">
        <f>работа9!L16</f>
        <v>0</v>
      </c>
      <c r="L222" s="118">
        <f>работа9!M16</f>
        <v>0</v>
      </c>
      <c r="M222" s="118">
        <f>работа9!N16</f>
        <v>0</v>
      </c>
      <c r="N222" s="118">
        <f>работа9!O16</f>
        <v>0</v>
      </c>
      <c r="O222" s="118">
        <f>работа9!P16</f>
        <v>0</v>
      </c>
      <c r="P222" s="85">
        <f>работа9!Q16</f>
        <v>0</v>
      </c>
      <c r="Q222" s="118">
        <f>работа9!R16</f>
        <v>0</v>
      </c>
      <c r="R222" s="118">
        <f>работа9!S16</f>
        <v>0</v>
      </c>
      <c r="S222" s="118">
        <f>работа9!T16</f>
        <v>0</v>
      </c>
      <c r="T222" s="118">
        <f>работа9!U16</f>
        <v>0</v>
      </c>
      <c r="U222" s="118">
        <f>работа9!V16</f>
        <v>0</v>
      </c>
      <c r="V222" s="85">
        <f>работа9!X16</f>
        <v>0</v>
      </c>
      <c r="W222" s="118">
        <f>работа9!Y16</f>
        <v>0</v>
      </c>
      <c r="X222" s="118">
        <f>работа9!Z16</f>
        <v>0</v>
      </c>
      <c r="Y222" s="118">
        <f>работа9!AA16</f>
        <v>0</v>
      </c>
      <c r="Z222" s="118">
        <f>работа9!AB16</f>
        <v>0</v>
      </c>
      <c r="AA222" s="118">
        <f>работа9!AC16</f>
        <v>0</v>
      </c>
      <c r="AB222" s="118">
        <f>работа9!AD16</f>
        <v>0</v>
      </c>
      <c r="AC222" s="85">
        <f>работа9!AE16</f>
        <v>0</v>
      </c>
      <c r="AD222" s="85">
        <f>работа9!AF16</f>
        <v>0</v>
      </c>
      <c r="AE222" s="118">
        <f>работа9!AG16</f>
        <v>0</v>
      </c>
    </row>
    <row r="223" spans="1:31" ht="15.75" thickBot="1" x14ac:dyDescent="0.3">
      <c r="A223" s="116">
        <f>содержание!C14</f>
        <v>0</v>
      </c>
      <c r="B223" s="118">
        <f>работа10!C16</f>
        <v>0</v>
      </c>
      <c r="C223" s="118">
        <f>работа10!D16</f>
        <v>0</v>
      </c>
      <c r="D223" s="118">
        <f>работа10!E16</f>
        <v>0</v>
      </c>
      <c r="E223" s="118">
        <f>работа10!F16</f>
        <v>0</v>
      </c>
      <c r="F223" s="118">
        <f>работа10!G16</f>
        <v>0</v>
      </c>
      <c r="G223" s="118">
        <f>работа10!H16</f>
        <v>0</v>
      </c>
      <c r="H223" s="118">
        <f>работа10!I16</f>
        <v>0</v>
      </c>
      <c r="I223" s="118">
        <f>работа10!J16</f>
        <v>0</v>
      </c>
      <c r="J223" s="118">
        <f>работа10!K16</f>
        <v>0</v>
      </c>
      <c r="K223" s="118">
        <f>работа10!L16</f>
        <v>0</v>
      </c>
      <c r="L223" s="118">
        <f>работа10!M16</f>
        <v>0</v>
      </c>
      <c r="M223" s="118">
        <f>работа10!N16</f>
        <v>0</v>
      </c>
      <c r="N223" s="118">
        <f>работа10!O16</f>
        <v>0</v>
      </c>
      <c r="O223" s="118">
        <f>работа10!P16</f>
        <v>0</v>
      </c>
      <c r="P223" s="85">
        <f>работа10!Q16</f>
        <v>0</v>
      </c>
      <c r="Q223" s="118">
        <f>работа10!R16</f>
        <v>0</v>
      </c>
      <c r="R223" s="118">
        <f>работа10!S16</f>
        <v>0</v>
      </c>
      <c r="S223" s="118">
        <f>работа10!T16</f>
        <v>0</v>
      </c>
      <c r="T223" s="118">
        <f>работа10!U16</f>
        <v>0</v>
      </c>
      <c r="U223" s="118">
        <f>работа10!V16</f>
        <v>0</v>
      </c>
      <c r="V223" s="85">
        <f>работа10!X16</f>
        <v>0</v>
      </c>
      <c r="W223" s="118">
        <f>работа10!Y16</f>
        <v>0</v>
      </c>
      <c r="X223" s="118">
        <f>работа10!Z16</f>
        <v>0</v>
      </c>
      <c r="Y223" s="118">
        <f>работа10!AA16</f>
        <v>0</v>
      </c>
      <c r="Z223" s="118">
        <f>работа10!AB16</f>
        <v>0</v>
      </c>
      <c r="AA223" s="118">
        <f>работа10!AC16</f>
        <v>0</v>
      </c>
      <c r="AB223" s="118">
        <f>работа10!AD16</f>
        <v>0</v>
      </c>
      <c r="AC223" s="85">
        <f>работа10!AE16</f>
        <v>0</v>
      </c>
      <c r="AD223" s="85">
        <f>работа10!AF16</f>
        <v>0</v>
      </c>
      <c r="AE223" s="118">
        <f>работа10!AG16</f>
        <v>0</v>
      </c>
    </row>
    <row r="224" spans="1:31" x14ac:dyDescent="0.25">
      <c r="A224" s="4" t="s">
        <v>7</v>
      </c>
      <c r="B224" s="117" t="e">
        <f>AVERAGE(B214:B221)</f>
        <v>#REF!</v>
      </c>
      <c r="C224" s="117" t="e">
        <f t="shared" ref="C224:O224" si="32">AVERAGE(C214:C221)</f>
        <v>#REF!</v>
      </c>
      <c r="D224" s="117" t="e">
        <f t="shared" si="32"/>
        <v>#REF!</v>
      </c>
      <c r="E224" s="117" t="e">
        <f t="shared" si="32"/>
        <v>#REF!</v>
      </c>
      <c r="F224" s="117" t="e">
        <f t="shared" si="32"/>
        <v>#REF!</v>
      </c>
      <c r="G224" s="117" t="e">
        <f t="shared" si="32"/>
        <v>#REF!</v>
      </c>
      <c r="H224" s="117" t="e">
        <f t="shared" si="32"/>
        <v>#REF!</v>
      </c>
      <c r="I224" s="117" t="e">
        <f t="shared" si="32"/>
        <v>#REF!</v>
      </c>
      <c r="J224" s="117" t="e">
        <f t="shared" si="32"/>
        <v>#REF!</v>
      </c>
      <c r="K224" s="117" t="e">
        <f t="shared" si="32"/>
        <v>#REF!</v>
      </c>
      <c r="L224" s="117" t="e">
        <f t="shared" si="32"/>
        <v>#REF!</v>
      </c>
      <c r="M224" s="117" t="e">
        <f t="shared" si="32"/>
        <v>#REF!</v>
      </c>
      <c r="N224" s="117" t="e">
        <f t="shared" si="32"/>
        <v>#REF!</v>
      </c>
      <c r="O224" s="117" t="e">
        <f t="shared" si="32"/>
        <v>#REF!</v>
      </c>
      <c r="P224" s="117"/>
      <c r="Q224" s="117" t="e">
        <f t="shared" ref="Q224:U224" si="33">AVERAGE(Q214:Q221)</f>
        <v>#REF!</v>
      </c>
      <c r="R224" s="117" t="e">
        <f t="shared" si="33"/>
        <v>#REF!</v>
      </c>
      <c r="S224" s="117" t="e">
        <f t="shared" si="33"/>
        <v>#REF!</v>
      </c>
      <c r="T224" s="117" t="e">
        <f t="shared" si="33"/>
        <v>#REF!</v>
      </c>
      <c r="U224" s="117" t="e">
        <f t="shared" si="33"/>
        <v>#REF!</v>
      </c>
      <c r="V224" s="117"/>
      <c r="W224" s="117" t="e">
        <f t="shared" ref="W224:AC224" si="34">AVERAGE(W214:W221)</f>
        <v>#REF!</v>
      </c>
      <c r="X224" s="117" t="e">
        <f t="shared" si="34"/>
        <v>#REF!</v>
      </c>
      <c r="Y224" s="117" t="e">
        <f t="shared" si="34"/>
        <v>#REF!</v>
      </c>
      <c r="Z224" s="117" t="e">
        <f t="shared" si="34"/>
        <v>#REF!</v>
      </c>
      <c r="AA224" s="117" t="e">
        <f t="shared" si="34"/>
        <v>#REF!</v>
      </c>
      <c r="AB224" s="117" t="e">
        <f t="shared" si="34"/>
        <v>#REF!</v>
      </c>
      <c r="AC224" s="117" t="e">
        <f t="shared" si="34"/>
        <v>#REF!</v>
      </c>
      <c r="AD224" s="283" t="s">
        <v>91</v>
      </c>
      <c r="AE224" s="284"/>
    </row>
    <row r="225" spans="1:3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285"/>
      <c r="AE225" s="286"/>
    </row>
    <row r="226" spans="1:31" ht="29.25" customHeight="1" x14ac:dyDescent="0.25">
      <c r="A226" s="1"/>
      <c r="B226" s="287" t="s">
        <v>89</v>
      </c>
      <c r="C226" s="288"/>
      <c r="D226" s="288"/>
      <c r="E226" s="288"/>
      <c r="F226" s="288"/>
      <c r="G226" s="288"/>
      <c r="H226" s="288"/>
      <c r="I226" s="288"/>
      <c r="J226" s="289"/>
      <c r="K226" s="1"/>
      <c r="L226" s="1"/>
      <c r="M226" s="1"/>
      <c r="N226" s="1"/>
      <c r="O226" s="1"/>
      <c r="P226" s="1"/>
      <c r="Q226" s="1"/>
      <c r="R226" s="1"/>
      <c r="S226" s="287" t="s">
        <v>90</v>
      </c>
      <c r="T226" s="288"/>
      <c r="U226" s="288"/>
      <c r="V226" s="288"/>
      <c r="W226" s="288"/>
      <c r="X226" s="288"/>
      <c r="Y226" s="288"/>
      <c r="Z226" s="288"/>
      <c r="AA226" s="288"/>
      <c r="AB226" s="289"/>
      <c r="AC226" s="1"/>
      <c r="AD226" s="285"/>
      <c r="AE226" s="286"/>
    </row>
    <row r="227" spans="1:3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285"/>
      <c r="AE227" s="286"/>
    </row>
    <row r="229" spans="1:31" ht="15.75" thickBot="1" x14ac:dyDescent="0.3"/>
    <row r="230" spans="1:31" x14ac:dyDescent="0.25">
      <c r="A230" s="69">
        <f>сводные_таблицы!C16</f>
        <v>0</v>
      </c>
      <c r="B230" s="273" t="s">
        <v>1</v>
      </c>
      <c r="C230" s="274"/>
      <c r="D230" s="274"/>
      <c r="E230" s="274"/>
      <c r="F230" s="274"/>
      <c r="G230" s="274"/>
      <c r="H230" s="274"/>
      <c r="I230" s="274"/>
      <c r="J230" s="274"/>
      <c r="K230" s="274"/>
      <c r="L230" s="274"/>
      <c r="M230" s="274"/>
      <c r="N230" s="274"/>
      <c r="O230" s="274"/>
      <c r="P230" s="274"/>
      <c r="Q230" s="274"/>
      <c r="R230" s="274"/>
      <c r="S230" s="274"/>
      <c r="T230" s="274"/>
      <c r="U230" s="274"/>
      <c r="V230" s="162"/>
      <c r="W230" s="273" t="s">
        <v>46</v>
      </c>
      <c r="X230" s="274"/>
      <c r="Y230" s="274"/>
      <c r="Z230" s="274"/>
      <c r="AA230" s="274"/>
      <c r="AB230" s="274"/>
      <c r="AC230" s="3"/>
      <c r="AD230" s="275" t="s">
        <v>3</v>
      </c>
      <c r="AE230" s="278" t="s">
        <v>88</v>
      </c>
    </row>
    <row r="231" spans="1:31" x14ac:dyDescent="0.25">
      <c r="A231" s="2"/>
      <c r="B231" s="279" t="s">
        <v>71</v>
      </c>
      <c r="C231" s="280"/>
      <c r="D231" s="280"/>
      <c r="E231" s="280"/>
      <c r="F231" s="280"/>
      <c r="G231" s="280"/>
      <c r="H231" s="280"/>
      <c r="I231" s="280"/>
      <c r="J231" s="163"/>
      <c r="K231" s="280"/>
      <c r="L231" s="280"/>
      <c r="M231" s="280"/>
      <c r="N231" s="280"/>
      <c r="O231" s="280"/>
      <c r="P231" s="281" t="s">
        <v>4</v>
      </c>
      <c r="Q231" s="280" t="s">
        <v>69</v>
      </c>
      <c r="R231" s="280"/>
      <c r="S231" s="280"/>
      <c r="T231" s="280"/>
      <c r="U231" s="280"/>
      <c r="V231" s="290" t="s">
        <v>4</v>
      </c>
      <c r="W231" s="287" t="s">
        <v>71</v>
      </c>
      <c r="X231" s="288"/>
      <c r="Y231" s="288"/>
      <c r="Z231" s="288" t="s">
        <v>73</v>
      </c>
      <c r="AA231" s="288"/>
      <c r="AB231" s="289"/>
      <c r="AC231" s="5"/>
      <c r="AD231" s="276"/>
      <c r="AE231" s="278"/>
    </row>
    <row r="232" spans="1:31" ht="15.75" thickBot="1" x14ac:dyDescent="0.3">
      <c r="A232" s="2" t="s">
        <v>5</v>
      </c>
      <c r="B232" s="119">
        <v>1</v>
      </c>
      <c r="C232" s="119">
        <v>2</v>
      </c>
      <c r="D232" s="119">
        <v>3</v>
      </c>
      <c r="E232" s="119">
        <v>4</v>
      </c>
      <c r="F232" s="119">
        <v>5</v>
      </c>
      <c r="G232" s="119">
        <v>6</v>
      </c>
      <c r="H232" s="119">
        <v>7</v>
      </c>
      <c r="I232" s="119">
        <v>8</v>
      </c>
      <c r="J232" s="119">
        <v>9</v>
      </c>
      <c r="K232" s="119">
        <v>10</v>
      </c>
      <c r="L232" s="119">
        <v>11</v>
      </c>
      <c r="M232" s="119">
        <v>12</v>
      </c>
      <c r="N232" s="119">
        <v>13</v>
      </c>
      <c r="O232" s="119">
        <v>14</v>
      </c>
      <c r="P232" s="282"/>
      <c r="Q232" s="119">
        <v>15</v>
      </c>
      <c r="R232" s="119">
        <v>16</v>
      </c>
      <c r="S232" s="119">
        <v>17</v>
      </c>
      <c r="T232" s="119">
        <v>18</v>
      </c>
      <c r="U232" s="119">
        <v>19</v>
      </c>
      <c r="V232" s="291"/>
      <c r="W232" s="119">
        <v>1</v>
      </c>
      <c r="X232" s="119">
        <v>2</v>
      </c>
      <c r="Y232" s="119">
        <v>3</v>
      </c>
      <c r="Z232" s="119">
        <v>4</v>
      </c>
      <c r="AA232" s="119">
        <v>5</v>
      </c>
      <c r="AB232" s="119">
        <v>6</v>
      </c>
      <c r="AC232" s="6" t="s">
        <v>4</v>
      </c>
      <c r="AD232" s="277"/>
      <c r="AE232" s="278"/>
    </row>
    <row r="233" spans="1:31" x14ac:dyDescent="0.25">
      <c r="A233" s="116">
        <f>содержание!C5</f>
        <v>44462</v>
      </c>
      <c r="B233" s="120" t="e">
        <f>работа1!#REF!</f>
        <v>#REF!</v>
      </c>
      <c r="C233" s="120" t="e">
        <f>работа1!#REF!</f>
        <v>#REF!</v>
      </c>
      <c r="D233" s="120" t="e">
        <f>работа1!#REF!</f>
        <v>#REF!</v>
      </c>
      <c r="E233" s="120" t="e">
        <f>работа1!#REF!</f>
        <v>#REF!</v>
      </c>
      <c r="F233" s="120" t="e">
        <f>работа1!#REF!</f>
        <v>#REF!</v>
      </c>
      <c r="G233" s="120" t="e">
        <f>работа1!#REF!</f>
        <v>#REF!</v>
      </c>
      <c r="H233" s="120" t="e">
        <f>работа1!#REF!</f>
        <v>#REF!</v>
      </c>
      <c r="I233" s="120" t="e">
        <f>работа1!#REF!</f>
        <v>#REF!</v>
      </c>
      <c r="J233" s="120" t="e">
        <f>работа1!#REF!</f>
        <v>#REF!</v>
      </c>
      <c r="K233" s="120" t="e">
        <f>работа1!#REF!</f>
        <v>#REF!</v>
      </c>
      <c r="L233" s="120" t="e">
        <f>работа1!#REF!</f>
        <v>#REF!</v>
      </c>
      <c r="M233" s="120" t="e">
        <f>работа1!#REF!</f>
        <v>#REF!</v>
      </c>
      <c r="N233" s="120" t="e">
        <f>работа1!#REF!</f>
        <v>#REF!</v>
      </c>
      <c r="O233" s="120" t="e">
        <f>работа1!#REF!</f>
        <v>#REF!</v>
      </c>
      <c r="P233" s="167" t="e">
        <f>работа1!#REF!</f>
        <v>#REF!</v>
      </c>
      <c r="Q233" s="120" t="e">
        <f>работа1!#REF!</f>
        <v>#REF!</v>
      </c>
      <c r="R233" s="120" t="e">
        <f>работа1!#REF!</f>
        <v>#REF!</v>
      </c>
      <c r="S233" s="120" t="e">
        <f>работа1!#REF!</f>
        <v>#REF!</v>
      </c>
      <c r="T233" s="120" t="e">
        <f>работа1!#REF!</f>
        <v>#REF!</v>
      </c>
      <c r="U233" s="120" t="e">
        <f>работа1!#REF!</f>
        <v>#REF!</v>
      </c>
      <c r="V233" s="167" t="e">
        <f>работа1!#REF!</f>
        <v>#REF!</v>
      </c>
      <c r="W233" s="120" t="e">
        <f>работа1!#REF!</f>
        <v>#REF!</v>
      </c>
      <c r="X233" s="120" t="e">
        <f>работа1!#REF!</f>
        <v>#REF!</v>
      </c>
      <c r="Y233" s="120" t="e">
        <f>работа1!#REF!</f>
        <v>#REF!</v>
      </c>
      <c r="Z233" s="120" t="e">
        <f>работа1!#REF!</f>
        <v>#REF!</v>
      </c>
      <c r="AA233" s="120" t="e">
        <f>работа1!#REF!</f>
        <v>#REF!</v>
      </c>
      <c r="AB233" s="120" t="e">
        <f>работа1!#REF!</f>
        <v>#REF!</v>
      </c>
      <c r="AC233" s="167" t="e">
        <f>работа1!#REF!</f>
        <v>#REF!</v>
      </c>
      <c r="AD233" s="167" t="e">
        <f>работа1!#REF!</f>
        <v>#REF!</v>
      </c>
      <c r="AE233" s="120" t="e">
        <f>работа1!#REF!</f>
        <v>#REF!</v>
      </c>
    </row>
    <row r="234" spans="1:31" x14ac:dyDescent="0.25">
      <c r="A234" s="116">
        <f>содержание!C6</f>
        <v>44483</v>
      </c>
      <c r="B234" s="2">
        <f>работа2!C17</f>
        <v>0</v>
      </c>
      <c r="C234" s="2">
        <f>работа2!D17</f>
        <v>0</v>
      </c>
      <c r="D234" s="2">
        <f>работа2!E17</f>
        <v>0</v>
      </c>
      <c r="E234" s="2">
        <f>работа2!F17</f>
        <v>0</v>
      </c>
      <c r="F234" s="2">
        <f>работа2!G17</f>
        <v>0</v>
      </c>
      <c r="G234" s="2">
        <f>работа2!H17</f>
        <v>0</v>
      </c>
      <c r="H234" s="2">
        <f>работа2!I17</f>
        <v>0</v>
      </c>
      <c r="I234" s="2">
        <f>работа2!J17</f>
        <v>0</v>
      </c>
      <c r="J234" s="2">
        <f>работа2!K17</f>
        <v>0</v>
      </c>
      <c r="K234" s="2">
        <f>работа2!L17</f>
        <v>0</v>
      </c>
      <c r="L234" s="2">
        <f>работа2!M17</f>
        <v>0</v>
      </c>
      <c r="M234" s="2">
        <f>работа2!N17</f>
        <v>0</v>
      </c>
      <c r="N234" s="2">
        <f>работа2!O17</f>
        <v>0</v>
      </c>
      <c r="O234" s="2">
        <f>работа2!P17</f>
        <v>0</v>
      </c>
      <c r="P234" s="168">
        <f>работа2!Q17</f>
        <v>0</v>
      </c>
      <c r="Q234" s="2">
        <f>работа2!R17</f>
        <v>0</v>
      </c>
      <c r="R234" s="2">
        <f>работа2!S17</f>
        <v>0</v>
      </c>
      <c r="S234" s="2">
        <f>работа2!T17</f>
        <v>0</v>
      </c>
      <c r="T234" s="2">
        <f>работа2!U17</f>
        <v>0</v>
      </c>
      <c r="U234" s="2">
        <f>работа2!V17</f>
        <v>0</v>
      </c>
      <c r="V234" s="168">
        <f>работа2!W17</f>
        <v>0</v>
      </c>
      <c r="W234" s="2">
        <f>работа2!X17</f>
        <v>0</v>
      </c>
      <c r="X234" s="2">
        <f>работа2!Y17</f>
        <v>0</v>
      </c>
      <c r="Y234" s="2">
        <f>работа2!Z17</f>
        <v>0</v>
      </c>
      <c r="Z234" s="2">
        <f>работа2!AA17</f>
        <v>0</v>
      </c>
      <c r="AA234" s="2">
        <f>работа2!AB17</f>
        <v>0</v>
      </c>
      <c r="AB234" s="2">
        <f>работа2!AC17</f>
        <v>0</v>
      </c>
      <c r="AC234" s="168">
        <f>работа2!AD17</f>
        <v>0</v>
      </c>
      <c r="AD234" s="168">
        <f>работа2!AE17</f>
        <v>0</v>
      </c>
      <c r="AE234" s="2">
        <f>работа2!AF17</f>
        <v>0</v>
      </c>
    </row>
    <row r="235" spans="1:31" x14ac:dyDescent="0.25">
      <c r="A235" s="116">
        <f>содержание!C7</f>
        <v>44518</v>
      </c>
      <c r="B235" s="2">
        <f>работа3!C17</f>
        <v>0</v>
      </c>
      <c r="C235" s="2">
        <f>работа3!D17</f>
        <v>0</v>
      </c>
      <c r="D235" s="2">
        <f>работа3!E17</f>
        <v>0</v>
      </c>
      <c r="E235" s="2">
        <f>работа3!F17</f>
        <v>0</v>
      </c>
      <c r="F235" s="2">
        <f>работа3!G17</f>
        <v>0</v>
      </c>
      <c r="G235" s="2">
        <f>работа3!H17</f>
        <v>0</v>
      </c>
      <c r="H235" s="2">
        <f>работа3!I17</f>
        <v>0</v>
      </c>
      <c r="I235" s="2">
        <f>работа3!J17</f>
        <v>0</v>
      </c>
      <c r="J235" s="2">
        <f>работа3!K17</f>
        <v>0</v>
      </c>
      <c r="K235" s="2">
        <f>работа3!L17</f>
        <v>0</v>
      </c>
      <c r="L235" s="2">
        <f>работа3!M17</f>
        <v>0</v>
      </c>
      <c r="M235" s="2">
        <f>работа3!N17</f>
        <v>0</v>
      </c>
      <c r="N235" s="2">
        <f>работа3!O17</f>
        <v>0</v>
      </c>
      <c r="O235" s="2">
        <f>работа3!P17</f>
        <v>0</v>
      </c>
      <c r="P235" s="168">
        <f>работа3!Q17</f>
        <v>0</v>
      </c>
      <c r="Q235" s="2">
        <f>работа3!R17</f>
        <v>0</v>
      </c>
      <c r="R235" s="2">
        <f>работа3!S17</f>
        <v>0</v>
      </c>
      <c r="S235" s="2">
        <f>работа3!T17</f>
        <v>0</v>
      </c>
      <c r="T235" s="2">
        <f>работа3!U17</f>
        <v>0</v>
      </c>
      <c r="U235" s="2">
        <f>работа3!V17</f>
        <v>0</v>
      </c>
      <c r="V235" s="168">
        <f>работа3!W17</f>
        <v>0</v>
      </c>
      <c r="W235" s="2">
        <f>работа3!X17</f>
        <v>0</v>
      </c>
      <c r="X235" s="2">
        <f>работа3!Y17</f>
        <v>0</v>
      </c>
      <c r="Y235" s="2">
        <f>работа3!Z17</f>
        <v>0</v>
      </c>
      <c r="Z235" s="2">
        <f>работа3!AA17</f>
        <v>0</v>
      </c>
      <c r="AA235" s="2">
        <f>работа3!AB17</f>
        <v>0</v>
      </c>
      <c r="AB235" s="2">
        <f>работа3!AC17</f>
        <v>0</v>
      </c>
      <c r="AC235" s="168">
        <f>работа3!AD17</f>
        <v>0</v>
      </c>
      <c r="AD235" s="168">
        <f>работа3!AE17</f>
        <v>0</v>
      </c>
      <c r="AE235" s="2">
        <f>работа3!AF17</f>
        <v>0</v>
      </c>
    </row>
    <row r="236" spans="1:31" x14ac:dyDescent="0.25">
      <c r="A236" s="116">
        <f>содержание!C8</f>
        <v>44546</v>
      </c>
      <c r="B236" s="2">
        <f>работа4!C17</f>
        <v>0</v>
      </c>
      <c r="C236" s="2">
        <f>работа4!D17</f>
        <v>0</v>
      </c>
      <c r="D236" s="2">
        <f>работа4!E17</f>
        <v>0</v>
      </c>
      <c r="E236" s="2">
        <f>работа4!F17</f>
        <v>0</v>
      </c>
      <c r="F236" s="2">
        <f>работа4!G17</f>
        <v>0</v>
      </c>
      <c r="G236" s="2">
        <f>работа4!H17</f>
        <v>0</v>
      </c>
      <c r="H236" s="2">
        <f>работа4!I17</f>
        <v>0</v>
      </c>
      <c r="I236" s="2">
        <f>работа4!J17</f>
        <v>0</v>
      </c>
      <c r="J236" s="2">
        <f>работа4!K17</f>
        <v>0</v>
      </c>
      <c r="K236" s="2">
        <f>работа4!L17</f>
        <v>0</v>
      </c>
      <c r="L236" s="2">
        <f>работа4!M17</f>
        <v>0</v>
      </c>
      <c r="M236" s="2">
        <f>работа4!N17</f>
        <v>0</v>
      </c>
      <c r="N236" s="2">
        <f>работа4!O17</f>
        <v>0</v>
      </c>
      <c r="O236" s="2">
        <f>работа4!P17</f>
        <v>0</v>
      </c>
      <c r="P236" s="168">
        <f>работа4!Q17</f>
        <v>0</v>
      </c>
      <c r="Q236" s="2">
        <f>работа4!R17</f>
        <v>0</v>
      </c>
      <c r="R236" s="2">
        <f>работа4!S17</f>
        <v>0</v>
      </c>
      <c r="S236" s="2">
        <f>работа4!T17</f>
        <v>0</v>
      </c>
      <c r="T236" s="2">
        <f>работа4!U17</f>
        <v>0</v>
      </c>
      <c r="U236" s="2">
        <f>работа4!V17</f>
        <v>0</v>
      </c>
      <c r="V236" s="168">
        <f>работа4!W17</f>
        <v>0</v>
      </c>
      <c r="W236" s="2">
        <f>работа4!X17</f>
        <v>0</v>
      </c>
      <c r="X236" s="2">
        <f>работа4!Y17</f>
        <v>0</v>
      </c>
      <c r="Y236" s="2">
        <f>работа4!Z17</f>
        <v>0</v>
      </c>
      <c r="Z236" s="2">
        <f>работа4!AA17</f>
        <v>0</v>
      </c>
      <c r="AA236" s="2">
        <f>работа4!AB17</f>
        <v>0</v>
      </c>
      <c r="AB236" s="2">
        <f>работа4!AC17</f>
        <v>0</v>
      </c>
      <c r="AC236" s="168">
        <f>работа4!AD17</f>
        <v>0</v>
      </c>
      <c r="AD236" s="168">
        <f>работа4!AE17</f>
        <v>0</v>
      </c>
      <c r="AE236" s="2">
        <f>работа4!AF17</f>
        <v>0</v>
      </c>
    </row>
    <row r="237" spans="1:31" x14ac:dyDescent="0.25">
      <c r="A237" s="116">
        <f>содержание!C9</f>
        <v>44589</v>
      </c>
      <c r="B237" s="2">
        <f>работа5!C17</f>
        <v>0</v>
      </c>
      <c r="C237" s="2">
        <f>работа5!D17</f>
        <v>0</v>
      </c>
      <c r="D237" s="2">
        <f>работа5!E17</f>
        <v>0</v>
      </c>
      <c r="E237" s="2">
        <f>работа5!F17</f>
        <v>0</v>
      </c>
      <c r="F237" s="2">
        <f>работа5!G17</f>
        <v>0</v>
      </c>
      <c r="G237" s="2">
        <f>работа5!H17</f>
        <v>0</v>
      </c>
      <c r="H237" s="2">
        <f>работа5!I17</f>
        <v>0</v>
      </c>
      <c r="I237" s="2">
        <f>работа5!J17</f>
        <v>0</v>
      </c>
      <c r="J237" s="2">
        <f>работа5!K17</f>
        <v>0</v>
      </c>
      <c r="K237" s="2">
        <f>работа5!L17</f>
        <v>0</v>
      </c>
      <c r="L237" s="2">
        <f>работа5!M17</f>
        <v>0</v>
      </c>
      <c r="M237" s="2">
        <f>работа5!N17</f>
        <v>0</v>
      </c>
      <c r="N237" s="2">
        <f>работа5!O17</f>
        <v>0</v>
      </c>
      <c r="O237" s="2">
        <f>работа5!P17</f>
        <v>0</v>
      </c>
      <c r="P237" s="168">
        <f>работа5!Q17</f>
        <v>0</v>
      </c>
      <c r="Q237" s="2">
        <f>работа5!R17</f>
        <v>0</v>
      </c>
      <c r="R237" s="2">
        <f>работа5!S17</f>
        <v>0</v>
      </c>
      <c r="S237" s="2">
        <f>работа5!T17</f>
        <v>0</v>
      </c>
      <c r="T237" s="2">
        <f>работа5!U17</f>
        <v>0</v>
      </c>
      <c r="U237" s="2">
        <f>работа5!V17</f>
        <v>0</v>
      </c>
      <c r="V237" s="168">
        <f>работа5!W17</f>
        <v>0</v>
      </c>
      <c r="W237" s="2">
        <f>работа5!X17</f>
        <v>0</v>
      </c>
      <c r="X237" s="2">
        <f>работа5!Y17</f>
        <v>0</v>
      </c>
      <c r="Y237" s="2">
        <f>работа5!Z17</f>
        <v>0</v>
      </c>
      <c r="Z237" s="2">
        <f>работа5!AA17</f>
        <v>0</v>
      </c>
      <c r="AA237" s="2">
        <f>работа5!AB17</f>
        <v>0</v>
      </c>
      <c r="AB237" s="2">
        <f>работа5!AC17</f>
        <v>0</v>
      </c>
      <c r="AC237" s="168">
        <f>работа5!AD17</f>
        <v>0</v>
      </c>
      <c r="AD237" s="168">
        <f>работа5!AE17</f>
        <v>0</v>
      </c>
      <c r="AE237" s="2">
        <f>работа5!AF17</f>
        <v>0</v>
      </c>
    </row>
    <row r="238" spans="1:31" x14ac:dyDescent="0.25">
      <c r="A238" s="116">
        <f>содержание!C10</f>
        <v>44630</v>
      </c>
      <c r="B238" s="2">
        <f>работа6!C17</f>
        <v>0</v>
      </c>
      <c r="C238" s="2">
        <f>работа6!D17</f>
        <v>0</v>
      </c>
      <c r="D238" s="2">
        <f>работа6!E17</f>
        <v>0</v>
      </c>
      <c r="E238" s="2">
        <f>работа6!F17</f>
        <v>0</v>
      </c>
      <c r="F238" s="2">
        <f>работа6!G17</f>
        <v>0</v>
      </c>
      <c r="G238" s="2">
        <f>работа6!H17</f>
        <v>0</v>
      </c>
      <c r="H238" s="2">
        <f>работа6!I17</f>
        <v>0</v>
      </c>
      <c r="I238" s="2">
        <f>работа6!J17</f>
        <v>0</v>
      </c>
      <c r="J238" s="2">
        <f>работа6!K17</f>
        <v>0</v>
      </c>
      <c r="K238" s="2">
        <f>работа6!L17</f>
        <v>0</v>
      </c>
      <c r="L238" s="2">
        <f>работа6!M17</f>
        <v>0</v>
      </c>
      <c r="M238" s="2">
        <f>работа6!N17</f>
        <v>0</v>
      </c>
      <c r="N238" s="2">
        <f>работа6!O17</f>
        <v>0</v>
      </c>
      <c r="O238" s="2">
        <f>работа6!P17</f>
        <v>0</v>
      </c>
      <c r="P238" s="168">
        <f>работа6!Q17</f>
        <v>0</v>
      </c>
      <c r="Q238" s="2">
        <f>работа6!R17</f>
        <v>0</v>
      </c>
      <c r="R238" s="2">
        <f>работа6!S17</f>
        <v>0</v>
      </c>
      <c r="S238" s="2">
        <f>работа6!T17</f>
        <v>0</v>
      </c>
      <c r="T238" s="2">
        <f>работа6!U17</f>
        <v>0</v>
      </c>
      <c r="U238" s="2">
        <f>работа6!V17</f>
        <v>0</v>
      </c>
      <c r="V238" s="168">
        <f>работа6!W17</f>
        <v>0</v>
      </c>
      <c r="W238" s="2">
        <f>работа6!X17</f>
        <v>0</v>
      </c>
      <c r="X238" s="2">
        <f>работа6!Y17</f>
        <v>0</v>
      </c>
      <c r="Y238" s="2">
        <f>работа6!Z17</f>
        <v>0</v>
      </c>
      <c r="Z238" s="2">
        <f>работа6!AA17</f>
        <v>0</v>
      </c>
      <c r="AA238" s="2">
        <f>работа6!AB17</f>
        <v>0</v>
      </c>
      <c r="AB238" s="2">
        <f>работа6!AC17</f>
        <v>0</v>
      </c>
      <c r="AC238" s="168">
        <f>работа6!AD17</f>
        <v>0</v>
      </c>
      <c r="AD238" s="168">
        <f>работа6!AE17</f>
        <v>0</v>
      </c>
      <c r="AE238" s="2">
        <f>работа6!AF17</f>
        <v>0</v>
      </c>
    </row>
    <row r="239" spans="1:31" x14ac:dyDescent="0.25">
      <c r="A239" s="116">
        <f>содержание!C11</f>
        <v>0</v>
      </c>
      <c r="B239" s="2">
        <f>работа7!C17</f>
        <v>0</v>
      </c>
      <c r="C239" s="2">
        <f>работа7!D17</f>
        <v>0</v>
      </c>
      <c r="D239" s="2">
        <f>работа7!E17</f>
        <v>0</v>
      </c>
      <c r="E239" s="2">
        <f>работа7!F17</f>
        <v>0</v>
      </c>
      <c r="F239" s="2">
        <f>работа7!G17</f>
        <v>0</v>
      </c>
      <c r="G239" s="2">
        <f>работа7!H17</f>
        <v>0</v>
      </c>
      <c r="H239" s="2">
        <f>работа7!I17</f>
        <v>0</v>
      </c>
      <c r="I239" s="2">
        <f>работа7!J17</f>
        <v>0</v>
      </c>
      <c r="J239" s="2">
        <f>работа7!K17</f>
        <v>0</v>
      </c>
      <c r="K239" s="2">
        <f>работа7!L17</f>
        <v>0</v>
      </c>
      <c r="L239" s="2">
        <f>работа7!M17</f>
        <v>0</v>
      </c>
      <c r="M239" s="2">
        <f>работа7!N17</f>
        <v>0</v>
      </c>
      <c r="N239" s="2">
        <f>работа7!O17</f>
        <v>0</v>
      </c>
      <c r="O239" s="2">
        <f>работа7!P17</f>
        <v>0</v>
      </c>
      <c r="P239" s="168">
        <f>работа7!Q17</f>
        <v>0</v>
      </c>
      <c r="Q239" s="2">
        <f>работа7!R17</f>
        <v>0</v>
      </c>
      <c r="R239" s="2">
        <f>работа7!S17</f>
        <v>0</v>
      </c>
      <c r="S239" s="2">
        <f>работа7!T17</f>
        <v>0</v>
      </c>
      <c r="T239" s="2">
        <f>работа7!U17</f>
        <v>0</v>
      </c>
      <c r="U239" s="2">
        <f>работа7!V17</f>
        <v>0</v>
      </c>
      <c r="V239" s="168">
        <f>работа7!X17</f>
        <v>0</v>
      </c>
      <c r="W239" s="2">
        <f>работа7!Y17</f>
        <v>0</v>
      </c>
      <c r="X239" s="2">
        <f>работа7!Z17</f>
        <v>0</v>
      </c>
      <c r="Y239" s="2">
        <f>работа7!AA17</f>
        <v>0</v>
      </c>
      <c r="Z239" s="2">
        <f>работа7!AB17</f>
        <v>0</v>
      </c>
      <c r="AA239" s="2">
        <f>работа7!AC17</f>
        <v>0</v>
      </c>
      <c r="AB239" s="2">
        <f>работа7!AD17</f>
        <v>0</v>
      </c>
      <c r="AC239" s="168">
        <f>работа7!AE17</f>
        <v>0</v>
      </c>
      <c r="AD239" s="168">
        <f>работа7!AF17</f>
        <v>0</v>
      </c>
      <c r="AE239" s="2">
        <f>работа7!AG17</f>
        <v>0</v>
      </c>
    </row>
    <row r="240" spans="1:31" ht="15.75" thickBot="1" x14ac:dyDescent="0.3">
      <c r="A240" s="116">
        <f>содержание!C12</f>
        <v>0</v>
      </c>
      <c r="B240" s="118">
        <f>работа8!C17</f>
        <v>0</v>
      </c>
      <c r="C240" s="118">
        <f>работа8!D17</f>
        <v>0</v>
      </c>
      <c r="D240" s="118">
        <f>работа8!E17</f>
        <v>0</v>
      </c>
      <c r="E240" s="118">
        <f>работа8!F17</f>
        <v>0</v>
      </c>
      <c r="F240" s="118">
        <f>работа8!G17</f>
        <v>0</v>
      </c>
      <c r="G240" s="118">
        <f>работа8!H17</f>
        <v>0</v>
      </c>
      <c r="H240" s="118">
        <f>работа8!I17</f>
        <v>0</v>
      </c>
      <c r="I240" s="118">
        <f>работа8!J17</f>
        <v>0</v>
      </c>
      <c r="J240" s="118">
        <f>работа8!K17</f>
        <v>0</v>
      </c>
      <c r="K240" s="118">
        <f>работа8!L17</f>
        <v>0</v>
      </c>
      <c r="L240" s="118">
        <f>работа8!M17</f>
        <v>0</v>
      </c>
      <c r="M240" s="118">
        <f>работа8!N17</f>
        <v>0</v>
      </c>
      <c r="N240" s="118">
        <f>работа8!O17</f>
        <v>0</v>
      </c>
      <c r="O240" s="118">
        <f>работа8!P17</f>
        <v>0</v>
      </c>
      <c r="P240" s="85">
        <f>работа8!Q17</f>
        <v>0</v>
      </c>
      <c r="Q240" s="118">
        <f>работа8!R17</f>
        <v>0</v>
      </c>
      <c r="R240" s="118">
        <f>работа8!S17</f>
        <v>0</v>
      </c>
      <c r="S240" s="118">
        <f>работа8!T17</f>
        <v>0</v>
      </c>
      <c r="T240" s="118">
        <f>работа8!U17</f>
        <v>0</v>
      </c>
      <c r="U240" s="118">
        <f>работа8!V17</f>
        <v>0</v>
      </c>
      <c r="V240" s="85">
        <f>работа8!X17</f>
        <v>0</v>
      </c>
      <c r="W240" s="118">
        <f>работа8!Y17</f>
        <v>0</v>
      </c>
      <c r="X240" s="118">
        <f>работа8!Z17</f>
        <v>0</v>
      </c>
      <c r="Y240" s="118">
        <f>работа8!AA17</f>
        <v>0</v>
      </c>
      <c r="Z240" s="118">
        <f>работа8!AB17</f>
        <v>0</v>
      </c>
      <c r="AA240" s="118">
        <f>работа8!AC17</f>
        <v>0</v>
      </c>
      <c r="AB240" s="118">
        <f>работа8!AD17</f>
        <v>0</v>
      </c>
      <c r="AC240" s="85">
        <f>работа8!AE17</f>
        <v>0</v>
      </c>
      <c r="AD240" s="85">
        <f>работа8!AF17</f>
        <v>0</v>
      </c>
      <c r="AE240" s="118">
        <f>работа8!AG17</f>
        <v>0</v>
      </c>
    </row>
    <row r="241" spans="1:31" ht="15.75" thickBot="1" x14ac:dyDescent="0.3">
      <c r="A241" s="116">
        <f>содержание!C13</f>
        <v>0</v>
      </c>
      <c r="B241" s="118">
        <f>работа9!C17</f>
        <v>0</v>
      </c>
      <c r="C241" s="118">
        <f>работа9!D17</f>
        <v>0</v>
      </c>
      <c r="D241" s="118">
        <f>работа9!E17</f>
        <v>0</v>
      </c>
      <c r="E241" s="118">
        <f>работа9!F17</f>
        <v>0</v>
      </c>
      <c r="F241" s="118">
        <f>работа9!G17</f>
        <v>0</v>
      </c>
      <c r="G241" s="118">
        <f>работа9!H17</f>
        <v>0</v>
      </c>
      <c r="H241" s="118">
        <f>работа9!I17</f>
        <v>0</v>
      </c>
      <c r="I241" s="118">
        <f>работа9!J17</f>
        <v>0</v>
      </c>
      <c r="J241" s="118">
        <f>работа9!K17</f>
        <v>0</v>
      </c>
      <c r="K241" s="118">
        <f>работа9!L17</f>
        <v>0</v>
      </c>
      <c r="L241" s="118">
        <f>работа9!M17</f>
        <v>0</v>
      </c>
      <c r="M241" s="118">
        <f>работа9!N17</f>
        <v>0</v>
      </c>
      <c r="N241" s="118">
        <f>работа9!O17</f>
        <v>0</v>
      </c>
      <c r="O241" s="118">
        <f>работа9!P17</f>
        <v>0</v>
      </c>
      <c r="P241" s="85">
        <f>работа9!Q17</f>
        <v>0</v>
      </c>
      <c r="Q241" s="118">
        <f>работа9!R17</f>
        <v>0</v>
      </c>
      <c r="R241" s="118">
        <f>работа9!S17</f>
        <v>0</v>
      </c>
      <c r="S241" s="118">
        <f>работа9!T17</f>
        <v>0</v>
      </c>
      <c r="T241" s="118">
        <f>работа9!U17</f>
        <v>0</v>
      </c>
      <c r="U241" s="118">
        <f>работа9!V17</f>
        <v>0</v>
      </c>
      <c r="V241" s="85">
        <f>работа9!X17</f>
        <v>0</v>
      </c>
      <c r="W241" s="118">
        <f>работа9!Y17</f>
        <v>0</v>
      </c>
      <c r="X241" s="118">
        <f>работа9!Z17</f>
        <v>0</v>
      </c>
      <c r="Y241" s="118">
        <f>работа9!AA17</f>
        <v>0</v>
      </c>
      <c r="Z241" s="118">
        <f>работа9!AB17</f>
        <v>0</v>
      </c>
      <c r="AA241" s="118">
        <f>работа9!AC17</f>
        <v>0</v>
      </c>
      <c r="AB241" s="118">
        <f>работа9!AD17</f>
        <v>0</v>
      </c>
      <c r="AC241" s="85">
        <f>работа9!AE17</f>
        <v>0</v>
      </c>
      <c r="AD241" s="85">
        <f>работа9!AF17</f>
        <v>0</v>
      </c>
      <c r="AE241" s="118">
        <f>работа9!AG17</f>
        <v>0</v>
      </c>
    </row>
    <row r="242" spans="1:31" ht="15.75" thickBot="1" x14ac:dyDescent="0.3">
      <c r="A242" s="116">
        <f>содержание!C14</f>
        <v>0</v>
      </c>
      <c r="B242" s="118">
        <f>работа10!C17</f>
        <v>0</v>
      </c>
      <c r="C242" s="118">
        <f>работа10!D17</f>
        <v>0</v>
      </c>
      <c r="D242" s="118">
        <f>работа10!E17</f>
        <v>0</v>
      </c>
      <c r="E242" s="118">
        <f>работа10!F17</f>
        <v>0</v>
      </c>
      <c r="F242" s="118">
        <f>работа10!G17</f>
        <v>0</v>
      </c>
      <c r="G242" s="118">
        <f>работа10!H17</f>
        <v>0</v>
      </c>
      <c r="H242" s="118">
        <f>работа10!I17</f>
        <v>0</v>
      </c>
      <c r="I242" s="118">
        <f>работа10!J17</f>
        <v>0</v>
      </c>
      <c r="J242" s="118">
        <f>работа10!K17</f>
        <v>0</v>
      </c>
      <c r="K242" s="118">
        <f>работа10!L17</f>
        <v>0</v>
      </c>
      <c r="L242" s="118">
        <f>работа10!M17</f>
        <v>0</v>
      </c>
      <c r="M242" s="118">
        <f>работа10!N17</f>
        <v>0</v>
      </c>
      <c r="N242" s="118">
        <f>работа10!O17</f>
        <v>0</v>
      </c>
      <c r="O242" s="118">
        <f>работа10!P17</f>
        <v>0</v>
      </c>
      <c r="P242" s="85">
        <f>работа10!Q17</f>
        <v>0</v>
      </c>
      <c r="Q242" s="118">
        <f>работа10!R17</f>
        <v>0</v>
      </c>
      <c r="R242" s="118">
        <f>работа10!S17</f>
        <v>0</v>
      </c>
      <c r="S242" s="118">
        <f>работа10!T17</f>
        <v>0</v>
      </c>
      <c r="T242" s="118">
        <f>работа10!U17</f>
        <v>0</v>
      </c>
      <c r="U242" s="118">
        <f>работа10!V17</f>
        <v>0</v>
      </c>
      <c r="V242" s="85">
        <f>работа10!X17</f>
        <v>0</v>
      </c>
      <c r="W242" s="118">
        <f>работа10!Y17</f>
        <v>0</v>
      </c>
      <c r="X242" s="118">
        <f>работа10!Z17</f>
        <v>0</v>
      </c>
      <c r="Y242" s="118">
        <f>работа10!AA17</f>
        <v>0</v>
      </c>
      <c r="Z242" s="118">
        <f>работа10!AB17</f>
        <v>0</v>
      </c>
      <c r="AA242" s="118">
        <f>работа10!AC17</f>
        <v>0</v>
      </c>
      <c r="AB242" s="118">
        <f>работа10!AD17</f>
        <v>0</v>
      </c>
      <c r="AC242" s="85">
        <f>работа10!AE17</f>
        <v>0</v>
      </c>
      <c r="AD242" s="85">
        <f>работа10!AF17</f>
        <v>0</v>
      </c>
      <c r="AE242" s="118">
        <f>работа10!AG17</f>
        <v>0</v>
      </c>
    </row>
    <row r="243" spans="1:31" x14ac:dyDescent="0.25">
      <c r="A243" s="4" t="s">
        <v>7</v>
      </c>
      <c r="B243" s="117" t="e">
        <f>AVERAGE(B233:B240)</f>
        <v>#REF!</v>
      </c>
      <c r="C243" s="117" t="e">
        <f t="shared" ref="C243:O243" si="35">AVERAGE(C233:C240)</f>
        <v>#REF!</v>
      </c>
      <c r="D243" s="117" t="e">
        <f t="shared" si="35"/>
        <v>#REF!</v>
      </c>
      <c r="E243" s="117" t="e">
        <f t="shared" si="35"/>
        <v>#REF!</v>
      </c>
      <c r="F243" s="117" t="e">
        <f t="shared" si="35"/>
        <v>#REF!</v>
      </c>
      <c r="G243" s="117" t="e">
        <f t="shared" si="35"/>
        <v>#REF!</v>
      </c>
      <c r="H243" s="117" t="e">
        <f t="shared" si="35"/>
        <v>#REF!</v>
      </c>
      <c r="I243" s="117" t="e">
        <f t="shared" si="35"/>
        <v>#REF!</v>
      </c>
      <c r="J243" s="117" t="e">
        <f t="shared" si="35"/>
        <v>#REF!</v>
      </c>
      <c r="K243" s="117" t="e">
        <f t="shared" si="35"/>
        <v>#REF!</v>
      </c>
      <c r="L243" s="117" t="e">
        <f t="shared" si="35"/>
        <v>#REF!</v>
      </c>
      <c r="M243" s="117" t="e">
        <f t="shared" si="35"/>
        <v>#REF!</v>
      </c>
      <c r="N243" s="117" t="e">
        <f t="shared" si="35"/>
        <v>#REF!</v>
      </c>
      <c r="O243" s="117" t="e">
        <f t="shared" si="35"/>
        <v>#REF!</v>
      </c>
      <c r="P243" s="117"/>
      <c r="Q243" s="117" t="e">
        <f t="shared" ref="Q243:U243" si="36">AVERAGE(Q233:Q240)</f>
        <v>#REF!</v>
      </c>
      <c r="R243" s="117" t="e">
        <f t="shared" si="36"/>
        <v>#REF!</v>
      </c>
      <c r="S243" s="117" t="e">
        <f t="shared" si="36"/>
        <v>#REF!</v>
      </c>
      <c r="T243" s="117" t="e">
        <f t="shared" si="36"/>
        <v>#REF!</v>
      </c>
      <c r="U243" s="117" t="e">
        <f t="shared" si="36"/>
        <v>#REF!</v>
      </c>
      <c r="V243" s="117"/>
      <c r="W243" s="117" t="e">
        <f t="shared" ref="W243:AC243" si="37">AVERAGE(W233:W240)</f>
        <v>#REF!</v>
      </c>
      <c r="X243" s="117" t="e">
        <f t="shared" si="37"/>
        <v>#REF!</v>
      </c>
      <c r="Y243" s="117" t="e">
        <f t="shared" si="37"/>
        <v>#REF!</v>
      </c>
      <c r="Z243" s="117" t="e">
        <f t="shared" si="37"/>
        <v>#REF!</v>
      </c>
      <c r="AA243" s="117" t="e">
        <f t="shared" si="37"/>
        <v>#REF!</v>
      </c>
      <c r="AB243" s="117" t="e">
        <f t="shared" si="37"/>
        <v>#REF!</v>
      </c>
      <c r="AC243" s="117" t="e">
        <f t="shared" si="37"/>
        <v>#REF!</v>
      </c>
      <c r="AD243" s="283" t="s">
        <v>91</v>
      </c>
      <c r="AE243" s="284"/>
    </row>
    <row r="244" spans="1:3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285"/>
      <c r="AE244" s="286"/>
    </row>
    <row r="245" spans="1:31" ht="23.25" customHeight="1" x14ac:dyDescent="0.25">
      <c r="A245" s="1"/>
      <c r="B245" s="287" t="s">
        <v>89</v>
      </c>
      <c r="C245" s="288"/>
      <c r="D245" s="288"/>
      <c r="E245" s="288"/>
      <c r="F245" s="288"/>
      <c r="G245" s="288"/>
      <c r="H245" s="288"/>
      <c r="I245" s="288"/>
      <c r="J245" s="289"/>
      <c r="K245" s="1"/>
      <c r="L245" s="1"/>
      <c r="M245" s="1"/>
      <c r="N245" s="1"/>
      <c r="O245" s="1"/>
      <c r="P245" s="1"/>
      <c r="Q245" s="1"/>
      <c r="R245" s="1"/>
      <c r="S245" s="287" t="s">
        <v>90</v>
      </c>
      <c r="T245" s="288"/>
      <c r="U245" s="288"/>
      <c r="V245" s="288"/>
      <c r="W245" s="288"/>
      <c r="X245" s="288"/>
      <c r="Y245" s="288"/>
      <c r="Z245" s="288"/>
      <c r="AA245" s="288"/>
      <c r="AB245" s="289"/>
      <c r="AC245" s="1"/>
      <c r="AD245" s="285"/>
      <c r="AE245" s="286"/>
    </row>
    <row r="246" spans="1:3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285"/>
      <c r="AE246" s="286"/>
    </row>
    <row r="248" spans="1:31" ht="15.75" thickBot="1" x14ac:dyDescent="0.3"/>
    <row r="249" spans="1:31" x14ac:dyDescent="0.25">
      <c r="A249" s="69">
        <f>сводные_таблицы!C17</f>
        <v>0</v>
      </c>
      <c r="B249" s="273" t="s">
        <v>1</v>
      </c>
      <c r="C249" s="274"/>
      <c r="D249" s="274"/>
      <c r="E249" s="274"/>
      <c r="F249" s="274"/>
      <c r="G249" s="274"/>
      <c r="H249" s="274"/>
      <c r="I249" s="274"/>
      <c r="J249" s="274"/>
      <c r="K249" s="274"/>
      <c r="L249" s="274"/>
      <c r="M249" s="274"/>
      <c r="N249" s="274"/>
      <c r="O249" s="274"/>
      <c r="P249" s="274"/>
      <c r="Q249" s="274"/>
      <c r="R249" s="274"/>
      <c r="S249" s="274"/>
      <c r="T249" s="274"/>
      <c r="U249" s="274"/>
      <c r="V249" s="162"/>
      <c r="W249" s="273" t="s">
        <v>46</v>
      </c>
      <c r="X249" s="274"/>
      <c r="Y249" s="274"/>
      <c r="Z249" s="274"/>
      <c r="AA249" s="274"/>
      <c r="AB249" s="274"/>
      <c r="AC249" s="3"/>
      <c r="AD249" s="275" t="s">
        <v>3</v>
      </c>
      <c r="AE249" s="278" t="s">
        <v>88</v>
      </c>
    </row>
    <row r="250" spans="1:31" x14ac:dyDescent="0.25">
      <c r="A250" s="2"/>
      <c r="B250" s="279" t="s">
        <v>71</v>
      </c>
      <c r="C250" s="280"/>
      <c r="D250" s="280"/>
      <c r="E250" s="280"/>
      <c r="F250" s="280"/>
      <c r="G250" s="280"/>
      <c r="H250" s="280"/>
      <c r="I250" s="280"/>
      <c r="J250" s="163"/>
      <c r="K250" s="280"/>
      <c r="L250" s="280"/>
      <c r="M250" s="280"/>
      <c r="N250" s="280"/>
      <c r="O250" s="280"/>
      <c r="P250" s="281" t="s">
        <v>4</v>
      </c>
      <c r="Q250" s="280" t="s">
        <v>69</v>
      </c>
      <c r="R250" s="280"/>
      <c r="S250" s="280"/>
      <c r="T250" s="280"/>
      <c r="U250" s="280"/>
      <c r="V250" s="290" t="s">
        <v>4</v>
      </c>
      <c r="W250" s="287" t="s">
        <v>71</v>
      </c>
      <c r="X250" s="288"/>
      <c r="Y250" s="288"/>
      <c r="Z250" s="288" t="s">
        <v>73</v>
      </c>
      <c r="AA250" s="288"/>
      <c r="AB250" s="289"/>
      <c r="AC250" s="5"/>
      <c r="AD250" s="276"/>
      <c r="AE250" s="278"/>
    </row>
    <row r="251" spans="1:31" ht="15.75" thickBot="1" x14ac:dyDescent="0.3">
      <c r="A251" s="2" t="s">
        <v>5</v>
      </c>
      <c r="B251" s="119">
        <v>1</v>
      </c>
      <c r="C251" s="119">
        <v>2</v>
      </c>
      <c r="D251" s="119">
        <v>3</v>
      </c>
      <c r="E251" s="119">
        <v>4</v>
      </c>
      <c r="F251" s="119">
        <v>5</v>
      </c>
      <c r="G251" s="119">
        <v>6</v>
      </c>
      <c r="H251" s="119">
        <v>7</v>
      </c>
      <c r="I251" s="119">
        <v>8</v>
      </c>
      <c r="J251" s="119">
        <v>9</v>
      </c>
      <c r="K251" s="119">
        <v>10</v>
      </c>
      <c r="L251" s="119">
        <v>11</v>
      </c>
      <c r="M251" s="119">
        <v>12</v>
      </c>
      <c r="N251" s="119">
        <v>13</v>
      </c>
      <c r="O251" s="119">
        <v>14</v>
      </c>
      <c r="P251" s="282"/>
      <c r="Q251" s="119">
        <v>15</v>
      </c>
      <c r="R251" s="119">
        <v>16</v>
      </c>
      <c r="S251" s="119">
        <v>17</v>
      </c>
      <c r="T251" s="119">
        <v>18</v>
      </c>
      <c r="U251" s="119">
        <v>19</v>
      </c>
      <c r="V251" s="291"/>
      <c r="W251" s="119">
        <v>1</v>
      </c>
      <c r="X251" s="119">
        <v>2</v>
      </c>
      <c r="Y251" s="119">
        <v>3</v>
      </c>
      <c r="Z251" s="119">
        <v>4</v>
      </c>
      <c r="AA251" s="119">
        <v>5</v>
      </c>
      <c r="AB251" s="119">
        <v>6</v>
      </c>
      <c r="AC251" s="6" t="s">
        <v>4</v>
      </c>
      <c r="AD251" s="277"/>
      <c r="AE251" s="278"/>
    </row>
    <row r="252" spans="1:31" ht="15.75" thickBot="1" x14ac:dyDescent="0.3">
      <c r="A252" s="116">
        <f>содержание!C5</f>
        <v>44462</v>
      </c>
      <c r="B252" s="120" t="e">
        <f>работа1!#REF!</f>
        <v>#REF!</v>
      </c>
      <c r="C252" s="121">
        <f>работа1!D207</f>
        <v>0</v>
      </c>
      <c r="D252" s="121">
        <f>работа1!E207</f>
        <v>0</v>
      </c>
      <c r="E252" s="121">
        <f>работа1!F207</f>
        <v>0</v>
      </c>
      <c r="F252" s="121">
        <f>работа1!G207</f>
        <v>0</v>
      </c>
      <c r="G252" s="121">
        <f>работа1!H207</f>
        <v>0</v>
      </c>
      <c r="H252" s="121">
        <f>работа1!I207</f>
        <v>0</v>
      </c>
      <c r="I252" s="121">
        <f>работа1!J207</f>
        <v>0</v>
      </c>
      <c r="J252" s="121">
        <f>работа1!K207</f>
        <v>0</v>
      </c>
      <c r="K252" s="121">
        <f>работа1!L207</f>
        <v>0</v>
      </c>
      <c r="L252" s="121">
        <f>работа1!M207</f>
        <v>0</v>
      </c>
      <c r="M252" s="121">
        <f>работа1!N207</f>
        <v>0</v>
      </c>
      <c r="N252" s="121">
        <f>работа1!O207</f>
        <v>0</v>
      </c>
      <c r="O252" s="122">
        <f>работа1!P207</f>
        <v>0</v>
      </c>
      <c r="P252" s="165">
        <f>работа1!Q207</f>
        <v>0</v>
      </c>
      <c r="Q252" s="120">
        <f>работа1!R207</f>
        <v>0</v>
      </c>
      <c r="R252" s="121">
        <f>работа1!S207</f>
        <v>0</v>
      </c>
      <c r="S252" s="121">
        <f>работа1!T207</f>
        <v>0</v>
      </c>
      <c r="T252" s="121">
        <f>работа1!U207</f>
        <v>0</v>
      </c>
      <c r="U252" s="121">
        <f>работа1!V207</f>
        <v>0</v>
      </c>
      <c r="V252" s="165">
        <f>работа1!W207</f>
        <v>0</v>
      </c>
      <c r="W252" s="120">
        <f>работа1!X207</f>
        <v>0</v>
      </c>
      <c r="X252" s="121">
        <f>работа1!Y207</f>
        <v>0</v>
      </c>
      <c r="Y252" s="121">
        <f>работа1!Z207</f>
        <v>0</v>
      </c>
      <c r="Z252" s="121">
        <f>работа1!AA207</f>
        <v>0</v>
      </c>
      <c r="AA252" s="121">
        <f>работа1!AB207</f>
        <v>0</v>
      </c>
      <c r="AB252" s="122">
        <f>работа1!AC207</f>
        <v>0</v>
      </c>
      <c r="AC252" s="166">
        <f>работа1!AD207</f>
        <v>0</v>
      </c>
      <c r="AD252" s="165">
        <f>работа1!AE207</f>
        <v>0</v>
      </c>
      <c r="AE252" s="164">
        <f>работа1!AF207</f>
        <v>0</v>
      </c>
    </row>
    <row r="253" spans="1:31" ht="15.75" thickBot="1" x14ac:dyDescent="0.3">
      <c r="A253" s="116">
        <f>содержание!C6</f>
        <v>44483</v>
      </c>
      <c r="B253" s="120">
        <f>работа2!C18</f>
        <v>0</v>
      </c>
      <c r="C253" s="120">
        <f>работа2!D18</f>
        <v>0</v>
      </c>
      <c r="D253" s="120">
        <f>работа2!E18</f>
        <v>0</v>
      </c>
      <c r="E253" s="120">
        <f>работа2!F18</f>
        <v>0</v>
      </c>
      <c r="F253" s="120">
        <f>работа2!G18</f>
        <v>0</v>
      </c>
      <c r="G253" s="120">
        <f>работа2!H18</f>
        <v>0</v>
      </c>
      <c r="H253" s="120">
        <f>работа2!I18</f>
        <v>0</v>
      </c>
      <c r="I253" s="120">
        <f>работа2!J18</f>
        <v>0</v>
      </c>
      <c r="J253" s="120">
        <f>работа2!K18</f>
        <v>0</v>
      </c>
      <c r="K253" s="120">
        <f>работа2!L18</f>
        <v>0</v>
      </c>
      <c r="L253" s="120">
        <f>работа2!M18</f>
        <v>0</v>
      </c>
      <c r="M253" s="120">
        <f>работа2!N18</f>
        <v>0</v>
      </c>
      <c r="N253" s="120">
        <f>работа2!O18</f>
        <v>0</v>
      </c>
      <c r="O253" s="120">
        <f>работа2!P18</f>
        <v>0</v>
      </c>
      <c r="P253" s="167">
        <f>работа2!Q18</f>
        <v>0</v>
      </c>
      <c r="Q253" s="120">
        <f>работа2!R18</f>
        <v>0</v>
      </c>
      <c r="R253" s="120">
        <f>работа2!S18</f>
        <v>0</v>
      </c>
      <c r="S253" s="120">
        <f>работа2!T18</f>
        <v>0</v>
      </c>
      <c r="T253" s="120">
        <f>работа2!U18</f>
        <v>0</v>
      </c>
      <c r="U253" s="120">
        <f>работа2!V18</f>
        <v>0</v>
      </c>
      <c r="V253" s="167">
        <f>работа2!W18</f>
        <v>0</v>
      </c>
      <c r="W253" s="120">
        <f>работа2!X18</f>
        <v>0</v>
      </c>
      <c r="X253" s="120">
        <f>работа2!Y18</f>
        <v>0</v>
      </c>
      <c r="Y253" s="120">
        <f>работа2!Z18</f>
        <v>0</v>
      </c>
      <c r="Z253" s="120">
        <f>работа2!AA18</f>
        <v>0</v>
      </c>
      <c r="AA253" s="120">
        <f>работа2!AB18</f>
        <v>0</v>
      </c>
      <c r="AB253" s="120">
        <f>работа2!AC18</f>
        <v>0</v>
      </c>
      <c r="AC253" s="167">
        <f>работа2!AD18</f>
        <v>0</v>
      </c>
      <c r="AD253" s="167">
        <f>работа2!AE18</f>
        <v>0</v>
      </c>
      <c r="AE253" s="120">
        <f>работа2!AF18</f>
        <v>0</v>
      </c>
    </row>
    <row r="254" spans="1:31" ht="15.75" thickBot="1" x14ac:dyDescent="0.3">
      <c r="A254" s="116">
        <f>содержание!C7</f>
        <v>44518</v>
      </c>
      <c r="B254" s="120">
        <f>работа3!C18</f>
        <v>0</v>
      </c>
      <c r="C254" s="120">
        <f>работа3!D18</f>
        <v>0</v>
      </c>
      <c r="D254" s="120">
        <f>работа3!E18</f>
        <v>0</v>
      </c>
      <c r="E254" s="120">
        <f>работа3!F18</f>
        <v>0</v>
      </c>
      <c r="F254" s="120">
        <f>работа3!G18</f>
        <v>0</v>
      </c>
      <c r="G254" s="120">
        <f>работа3!H18</f>
        <v>0</v>
      </c>
      <c r="H254" s="120">
        <f>работа3!I18</f>
        <v>0</v>
      </c>
      <c r="I254" s="120">
        <f>работа3!J18</f>
        <v>0</v>
      </c>
      <c r="J254" s="120">
        <f>работа3!K18</f>
        <v>0</v>
      </c>
      <c r="K254" s="120">
        <f>работа3!L18</f>
        <v>0</v>
      </c>
      <c r="L254" s="120">
        <f>работа3!M18</f>
        <v>0</v>
      </c>
      <c r="M254" s="120">
        <f>работа3!N18</f>
        <v>0</v>
      </c>
      <c r="N254" s="120">
        <f>работа3!O18</f>
        <v>0</v>
      </c>
      <c r="O254" s="120">
        <f>работа3!P18</f>
        <v>0</v>
      </c>
      <c r="P254" s="167">
        <f>работа3!Q18</f>
        <v>0</v>
      </c>
      <c r="Q254" s="120">
        <f>работа3!R18</f>
        <v>0</v>
      </c>
      <c r="R254" s="120">
        <f>работа3!S18</f>
        <v>0</v>
      </c>
      <c r="S254" s="120">
        <f>работа3!T18</f>
        <v>0</v>
      </c>
      <c r="T254" s="120">
        <f>работа3!U18</f>
        <v>0</v>
      </c>
      <c r="U254" s="120">
        <f>работа3!V18</f>
        <v>0</v>
      </c>
      <c r="V254" s="167">
        <f>работа3!W18</f>
        <v>0</v>
      </c>
      <c r="W254" s="120">
        <f>работа3!X18</f>
        <v>0</v>
      </c>
      <c r="X254" s="120">
        <f>работа3!Y18</f>
        <v>0</v>
      </c>
      <c r="Y254" s="120">
        <f>работа3!Z18</f>
        <v>0</v>
      </c>
      <c r="Z254" s="120">
        <f>работа3!AA18</f>
        <v>0</v>
      </c>
      <c r="AA254" s="120">
        <f>работа3!AB18</f>
        <v>0</v>
      </c>
      <c r="AB254" s="120">
        <f>работа3!AC18</f>
        <v>0</v>
      </c>
      <c r="AC254" s="167">
        <f>работа3!AD18</f>
        <v>0</v>
      </c>
      <c r="AD254" s="167">
        <f>работа3!AE18</f>
        <v>0</v>
      </c>
      <c r="AE254" s="120">
        <f>работа3!AF18</f>
        <v>0</v>
      </c>
    </row>
    <row r="255" spans="1:31" ht="15.75" thickBot="1" x14ac:dyDescent="0.3">
      <c r="A255" s="116">
        <f>содержание!C8</f>
        <v>44546</v>
      </c>
      <c r="B255" s="120">
        <f>работа4!C18</f>
        <v>0</v>
      </c>
      <c r="C255" s="120">
        <f>работа4!D18</f>
        <v>0</v>
      </c>
      <c r="D255" s="120">
        <f>работа4!E18</f>
        <v>0</v>
      </c>
      <c r="E255" s="120">
        <f>работа4!F18</f>
        <v>0</v>
      </c>
      <c r="F255" s="120">
        <f>работа4!G18</f>
        <v>0</v>
      </c>
      <c r="G255" s="120">
        <f>работа4!H18</f>
        <v>0</v>
      </c>
      <c r="H255" s="120">
        <f>работа4!I18</f>
        <v>0</v>
      </c>
      <c r="I255" s="120">
        <f>работа4!J18</f>
        <v>0</v>
      </c>
      <c r="J255" s="120">
        <f>работа4!K18</f>
        <v>0</v>
      </c>
      <c r="K255" s="120">
        <f>работа4!L18</f>
        <v>0</v>
      </c>
      <c r="L255" s="120">
        <f>работа4!M18</f>
        <v>0</v>
      </c>
      <c r="M255" s="120">
        <f>работа4!N18</f>
        <v>0</v>
      </c>
      <c r="N255" s="120">
        <f>работа4!O18</f>
        <v>0</v>
      </c>
      <c r="O255" s="120">
        <f>работа4!P18</f>
        <v>0</v>
      </c>
      <c r="P255" s="167">
        <f>работа4!Q18</f>
        <v>0</v>
      </c>
      <c r="Q255" s="120">
        <f>работа4!R18</f>
        <v>0</v>
      </c>
      <c r="R255" s="120">
        <f>работа4!S18</f>
        <v>0</v>
      </c>
      <c r="S255" s="120">
        <f>работа4!T18</f>
        <v>0</v>
      </c>
      <c r="T255" s="120">
        <f>работа4!U18</f>
        <v>0</v>
      </c>
      <c r="U255" s="120">
        <f>работа4!V18</f>
        <v>0</v>
      </c>
      <c r="V255" s="167">
        <f>работа4!W18</f>
        <v>0</v>
      </c>
      <c r="W255" s="120">
        <f>работа4!X18</f>
        <v>0</v>
      </c>
      <c r="X255" s="120">
        <f>работа4!Y18</f>
        <v>0</v>
      </c>
      <c r="Y255" s="120">
        <f>работа4!Z18</f>
        <v>0</v>
      </c>
      <c r="Z255" s="120">
        <f>работа4!AA18</f>
        <v>0</v>
      </c>
      <c r="AA255" s="120">
        <f>работа4!AB18</f>
        <v>0</v>
      </c>
      <c r="AB255" s="120">
        <f>работа4!AC18</f>
        <v>0</v>
      </c>
      <c r="AC255" s="167">
        <f>работа4!AD18</f>
        <v>0</v>
      </c>
      <c r="AD255" s="167">
        <f>работа4!AE18</f>
        <v>0</v>
      </c>
      <c r="AE255" s="120">
        <f>работа4!AF18</f>
        <v>0</v>
      </c>
    </row>
    <row r="256" spans="1:31" ht="15.75" thickBot="1" x14ac:dyDescent="0.3">
      <c r="A256" s="116">
        <f>содержание!C9</f>
        <v>44589</v>
      </c>
      <c r="B256" s="120">
        <f>работа5!C18</f>
        <v>0</v>
      </c>
      <c r="C256" s="120">
        <f>работа5!D18</f>
        <v>0</v>
      </c>
      <c r="D256" s="120">
        <f>работа5!E18</f>
        <v>0</v>
      </c>
      <c r="E256" s="120">
        <f>работа5!F18</f>
        <v>0</v>
      </c>
      <c r="F256" s="120">
        <f>работа5!G18</f>
        <v>0</v>
      </c>
      <c r="G256" s="120">
        <f>работа5!H18</f>
        <v>0</v>
      </c>
      <c r="H256" s="120">
        <f>работа5!I18</f>
        <v>0</v>
      </c>
      <c r="I256" s="120">
        <f>работа5!J18</f>
        <v>0</v>
      </c>
      <c r="J256" s="120">
        <f>работа5!K18</f>
        <v>0</v>
      </c>
      <c r="K256" s="120">
        <f>работа5!L18</f>
        <v>0</v>
      </c>
      <c r="L256" s="120">
        <f>работа5!M18</f>
        <v>0</v>
      </c>
      <c r="M256" s="120">
        <f>работа5!N18</f>
        <v>0</v>
      </c>
      <c r="N256" s="120">
        <f>работа5!O18</f>
        <v>0</v>
      </c>
      <c r="O256" s="120">
        <f>работа5!P18</f>
        <v>0</v>
      </c>
      <c r="P256" s="167">
        <f>работа5!Q18</f>
        <v>0</v>
      </c>
      <c r="Q256" s="120">
        <f>работа5!R18</f>
        <v>0</v>
      </c>
      <c r="R256" s="120">
        <f>работа5!S18</f>
        <v>0</v>
      </c>
      <c r="S256" s="120">
        <f>работа5!T18</f>
        <v>0</v>
      </c>
      <c r="T256" s="120">
        <f>работа5!U18</f>
        <v>0</v>
      </c>
      <c r="U256" s="120">
        <f>работа5!V18</f>
        <v>0</v>
      </c>
      <c r="V256" s="167">
        <f>работа5!W18</f>
        <v>0</v>
      </c>
      <c r="W256" s="120">
        <f>работа5!X18</f>
        <v>0</v>
      </c>
      <c r="X256" s="120">
        <f>работа5!Y18</f>
        <v>0</v>
      </c>
      <c r="Y256" s="120">
        <f>работа5!Z18</f>
        <v>0</v>
      </c>
      <c r="Z256" s="120">
        <f>работа5!AA18</f>
        <v>0</v>
      </c>
      <c r="AA256" s="120">
        <f>работа5!AB18</f>
        <v>0</v>
      </c>
      <c r="AB256" s="120">
        <f>работа5!AC18</f>
        <v>0</v>
      </c>
      <c r="AC256" s="167">
        <f>работа5!AD18</f>
        <v>0</v>
      </c>
      <c r="AD256" s="167">
        <f>работа5!AE18</f>
        <v>0</v>
      </c>
      <c r="AE256" s="120">
        <f>работа5!AF18</f>
        <v>0</v>
      </c>
    </row>
    <row r="257" spans="1:31" ht="15.75" thickBot="1" x14ac:dyDescent="0.3">
      <c r="A257" s="116">
        <f>содержание!C10</f>
        <v>44630</v>
      </c>
      <c r="B257" s="120">
        <f>работа6!C18</f>
        <v>0</v>
      </c>
      <c r="C257" s="120">
        <f>работа6!D18</f>
        <v>0</v>
      </c>
      <c r="D257" s="120">
        <f>работа6!E18</f>
        <v>0</v>
      </c>
      <c r="E257" s="120">
        <f>работа6!F18</f>
        <v>0</v>
      </c>
      <c r="F257" s="120">
        <f>работа6!G18</f>
        <v>0</v>
      </c>
      <c r="G257" s="120">
        <f>работа6!H18</f>
        <v>0</v>
      </c>
      <c r="H257" s="120">
        <f>работа6!I18</f>
        <v>0</v>
      </c>
      <c r="I257" s="120">
        <f>работа6!J18</f>
        <v>0</v>
      </c>
      <c r="J257" s="120">
        <f>работа6!K18</f>
        <v>0</v>
      </c>
      <c r="K257" s="120">
        <f>работа6!L18</f>
        <v>0</v>
      </c>
      <c r="L257" s="120">
        <f>работа6!M18</f>
        <v>0</v>
      </c>
      <c r="M257" s="120">
        <f>работа6!N18</f>
        <v>0</v>
      </c>
      <c r="N257" s="120">
        <f>работа6!O18</f>
        <v>0</v>
      </c>
      <c r="O257" s="120">
        <f>работа6!P18</f>
        <v>0</v>
      </c>
      <c r="P257" s="167">
        <f>работа6!Q18</f>
        <v>0</v>
      </c>
      <c r="Q257" s="120">
        <f>работа6!R18</f>
        <v>0</v>
      </c>
      <c r="R257" s="120">
        <f>работа6!S18</f>
        <v>0</v>
      </c>
      <c r="S257" s="120">
        <f>работа6!T18</f>
        <v>0</v>
      </c>
      <c r="T257" s="120">
        <f>работа6!U18</f>
        <v>0</v>
      </c>
      <c r="U257" s="120">
        <f>работа6!V18</f>
        <v>0</v>
      </c>
      <c r="V257" s="167">
        <f>работа6!W18</f>
        <v>0</v>
      </c>
      <c r="W257" s="120">
        <f>работа6!X18</f>
        <v>0</v>
      </c>
      <c r="X257" s="120">
        <f>работа6!Y18</f>
        <v>0</v>
      </c>
      <c r="Y257" s="120">
        <f>работа6!Z18</f>
        <v>0</v>
      </c>
      <c r="Z257" s="120">
        <f>работа6!AA18</f>
        <v>0</v>
      </c>
      <c r="AA257" s="120">
        <f>работа6!AB18</f>
        <v>0</v>
      </c>
      <c r="AB257" s="120">
        <f>работа6!AC18</f>
        <v>0</v>
      </c>
      <c r="AC257" s="167">
        <f>работа6!AD18</f>
        <v>0</v>
      </c>
      <c r="AD257" s="167">
        <f>работа6!AE18</f>
        <v>0</v>
      </c>
      <c r="AE257" s="120">
        <f>работа6!AF18</f>
        <v>0</v>
      </c>
    </row>
    <row r="258" spans="1:31" ht="15.75" thickBot="1" x14ac:dyDescent="0.3">
      <c r="A258" s="116">
        <f>содержание!C11</f>
        <v>0</v>
      </c>
      <c r="B258" s="120">
        <f>работа7!C18</f>
        <v>0</v>
      </c>
      <c r="C258" s="120">
        <f>работа7!D18</f>
        <v>0</v>
      </c>
      <c r="D258" s="120">
        <f>работа7!E18</f>
        <v>0</v>
      </c>
      <c r="E258" s="120">
        <f>работа7!F18</f>
        <v>0</v>
      </c>
      <c r="F258" s="120">
        <f>работа7!G18</f>
        <v>0</v>
      </c>
      <c r="G258" s="120">
        <f>работа7!H18</f>
        <v>0</v>
      </c>
      <c r="H258" s="120">
        <f>работа7!I18</f>
        <v>0</v>
      </c>
      <c r="I258" s="120">
        <f>работа7!J18</f>
        <v>0</v>
      </c>
      <c r="J258" s="120">
        <f>работа7!K18</f>
        <v>0</v>
      </c>
      <c r="K258" s="120">
        <f>работа7!L18</f>
        <v>0</v>
      </c>
      <c r="L258" s="120">
        <f>работа7!M18</f>
        <v>0</v>
      </c>
      <c r="M258" s="120">
        <f>работа7!N18</f>
        <v>0</v>
      </c>
      <c r="N258" s="120">
        <f>работа7!O18</f>
        <v>0</v>
      </c>
      <c r="O258" s="120">
        <f>работа7!P18</f>
        <v>0</v>
      </c>
      <c r="P258" s="167">
        <f>работа7!Q18</f>
        <v>0</v>
      </c>
      <c r="Q258" s="120">
        <f>работа7!R18</f>
        <v>0</v>
      </c>
      <c r="R258" s="120">
        <f>работа7!S18</f>
        <v>0</v>
      </c>
      <c r="S258" s="120">
        <f>работа7!T18</f>
        <v>0</v>
      </c>
      <c r="T258" s="120">
        <f>работа7!U18</f>
        <v>0</v>
      </c>
      <c r="U258" s="120">
        <f>работа7!V18</f>
        <v>0</v>
      </c>
      <c r="V258" s="167">
        <f>работа7!X18</f>
        <v>0</v>
      </c>
      <c r="W258" s="120">
        <f>работа7!Y18</f>
        <v>0</v>
      </c>
      <c r="X258" s="120">
        <f>работа7!Z18</f>
        <v>0</v>
      </c>
      <c r="Y258" s="120">
        <f>работа7!AA18</f>
        <v>0</v>
      </c>
      <c r="Z258" s="120">
        <f>работа7!AB18</f>
        <v>0</v>
      </c>
      <c r="AA258" s="120">
        <f>работа7!AC18</f>
        <v>0</v>
      </c>
      <c r="AB258" s="120">
        <f>работа7!AD18</f>
        <v>0</v>
      </c>
      <c r="AC258" s="167">
        <f>работа7!AE18</f>
        <v>0</v>
      </c>
      <c r="AD258" s="167">
        <f>работа7!AF18</f>
        <v>0</v>
      </c>
      <c r="AE258" s="120">
        <f>работа7!AG18</f>
        <v>0</v>
      </c>
    </row>
    <row r="259" spans="1:31" ht="15.75" thickBot="1" x14ac:dyDescent="0.3">
      <c r="A259" s="116">
        <f>содержание!C12</f>
        <v>0</v>
      </c>
      <c r="B259" s="120">
        <f>работа8!C18</f>
        <v>0</v>
      </c>
      <c r="C259" s="120">
        <f>работа8!D18</f>
        <v>0</v>
      </c>
      <c r="D259" s="120">
        <f>работа8!E18</f>
        <v>0</v>
      </c>
      <c r="E259" s="120">
        <f>работа8!F18</f>
        <v>0</v>
      </c>
      <c r="F259" s="120">
        <f>работа8!G18</f>
        <v>0</v>
      </c>
      <c r="G259" s="120">
        <f>работа8!H18</f>
        <v>0</v>
      </c>
      <c r="H259" s="120">
        <f>работа8!I18</f>
        <v>0</v>
      </c>
      <c r="I259" s="120">
        <f>работа8!J18</f>
        <v>0</v>
      </c>
      <c r="J259" s="120">
        <f>работа8!K18</f>
        <v>0</v>
      </c>
      <c r="K259" s="120">
        <f>работа8!L18</f>
        <v>0</v>
      </c>
      <c r="L259" s="120">
        <f>работа8!M18</f>
        <v>0</v>
      </c>
      <c r="M259" s="120">
        <f>работа8!N18</f>
        <v>0</v>
      </c>
      <c r="N259" s="120">
        <f>работа8!O18</f>
        <v>0</v>
      </c>
      <c r="O259" s="120">
        <f>работа8!P18</f>
        <v>0</v>
      </c>
      <c r="P259" s="167">
        <f>работа8!Q18</f>
        <v>0</v>
      </c>
      <c r="Q259" s="120">
        <f>работа8!R18</f>
        <v>0</v>
      </c>
      <c r="R259" s="120">
        <f>работа8!S18</f>
        <v>0</v>
      </c>
      <c r="S259" s="120">
        <f>работа8!T18</f>
        <v>0</v>
      </c>
      <c r="T259" s="120">
        <f>работа8!U18</f>
        <v>0</v>
      </c>
      <c r="U259" s="120">
        <f>работа8!V18</f>
        <v>0</v>
      </c>
      <c r="V259" s="167">
        <f>работа8!X18</f>
        <v>0</v>
      </c>
      <c r="W259" s="120">
        <f>работа8!Y18</f>
        <v>0</v>
      </c>
      <c r="X259" s="120">
        <f>работа8!Z18</f>
        <v>0</v>
      </c>
      <c r="Y259" s="120">
        <f>работа8!AA18</f>
        <v>0</v>
      </c>
      <c r="Z259" s="120">
        <f>работа8!AB18</f>
        <v>0</v>
      </c>
      <c r="AA259" s="120">
        <f>работа8!AC18</f>
        <v>0</v>
      </c>
      <c r="AB259" s="120">
        <f>работа8!AD18</f>
        <v>0</v>
      </c>
      <c r="AC259" s="167">
        <f>работа8!AE18</f>
        <v>0</v>
      </c>
      <c r="AD259" s="167">
        <f>работа8!AF18</f>
        <v>0</v>
      </c>
      <c r="AE259" s="120">
        <f>работа8!AG18</f>
        <v>0</v>
      </c>
    </row>
    <row r="260" spans="1:31" ht="15.75" thickBot="1" x14ac:dyDescent="0.3">
      <c r="A260" s="116">
        <f>содержание!C13</f>
        <v>0</v>
      </c>
      <c r="B260" s="120">
        <f>работа9!C18</f>
        <v>0</v>
      </c>
      <c r="C260" s="120">
        <f>работа9!D18</f>
        <v>0</v>
      </c>
      <c r="D260" s="120">
        <f>работа9!E18</f>
        <v>0</v>
      </c>
      <c r="E260" s="120">
        <f>работа9!F18</f>
        <v>0</v>
      </c>
      <c r="F260" s="120">
        <f>работа9!G18</f>
        <v>0</v>
      </c>
      <c r="G260" s="120">
        <f>работа9!H18</f>
        <v>0</v>
      </c>
      <c r="H260" s="120">
        <f>работа9!I18</f>
        <v>0</v>
      </c>
      <c r="I260" s="120">
        <f>работа9!J18</f>
        <v>0</v>
      </c>
      <c r="J260" s="120">
        <f>работа9!K18</f>
        <v>0</v>
      </c>
      <c r="K260" s="120">
        <f>работа9!L18</f>
        <v>0</v>
      </c>
      <c r="L260" s="120">
        <f>работа9!M18</f>
        <v>0</v>
      </c>
      <c r="M260" s="120">
        <f>работа9!N18</f>
        <v>0</v>
      </c>
      <c r="N260" s="120">
        <f>работа9!O18</f>
        <v>0</v>
      </c>
      <c r="O260" s="120">
        <f>работа9!P18</f>
        <v>0</v>
      </c>
      <c r="P260" s="167">
        <f>работа9!Q18</f>
        <v>0</v>
      </c>
      <c r="Q260" s="120">
        <f>работа9!R18</f>
        <v>0</v>
      </c>
      <c r="R260" s="120">
        <f>работа9!S18</f>
        <v>0</v>
      </c>
      <c r="S260" s="120">
        <f>работа9!T18</f>
        <v>0</v>
      </c>
      <c r="T260" s="120">
        <f>работа9!U18</f>
        <v>0</v>
      </c>
      <c r="U260" s="120">
        <f>работа9!V18</f>
        <v>0</v>
      </c>
      <c r="V260" s="167">
        <f>работа9!X18</f>
        <v>0</v>
      </c>
      <c r="W260" s="120">
        <f>работа9!Y18</f>
        <v>0</v>
      </c>
      <c r="X260" s="120">
        <f>работа9!Z18</f>
        <v>0</v>
      </c>
      <c r="Y260" s="120">
        <f>работа9!AA18</f>
        <v>0</v>
      </c>
      <c r="Z260" s="120">
        <f>работа9!AB18</f>
        <v>0</v>
      </c>
      <c r="AA260" s="120">
        <f>работа9!AC18</f>
        <v>0</v>
      </c>
      <c r="AB260" s="120">
        <f>работа9!AD18</f>
        <v>0</v>
      </c>
      <c r="AC260" s="167">
        <f>работа9!AE18</f>
        <v>0</v>
      </c>
      <c r="AD260" s="167">
        <f>работа9!AF18</f>
        <v>0</v>
      </c>
      <c r="AE260" s="120">
        <f>работа9!AG18</f>
        <v>0</v>
      </c>
    </row>
    <row r="261" spans="1:31" ht="15.75" thickBot="1" x14ac:dyDescent="0.3">
      <c r="A261" s="116">
        <f>содержание!C14</f>
        <v>0</v>
      </c>
      <c r="B261" s="120">
        <f>работа10!C18</f>
        <v>0</v>
      </c>
      <c r="C261" s="120">
        <f>работа10!D18</f>
        <v>0</v>
      </c>
      <c r="D261" s="120">
        <f>работа10!E18</f>
        <v>0</v>
      </c>
      <c r="E261" s="120">
        <f>работа10!F18</f>
        <v>0</v>
      </c>
      <c r="F261" s="120">
        <f>работа10!G18</f>
        <v>0</v>
      </c>
      <c r="G261" s="120">
        <f>работа10!H18</f>
        <v>0</v>
      </c>
      <c r="H261" s="120">
        <f>работа10!I18</f>
        <v>0</v>
      </c>
      <c r="I261" s="120">
        <f>работа10!J18</f>
        <v>0</v>
      </c>
      <c r="J261" s="120">
        <f>работа10!K18</f>
        <v>0</v>
      </c>
      <c r="K261" s="120">
        <f>работа10!L18</f>
        <v>0</v>
      </c>
      <c r="L261" s="120">
        <f>работа10!M18</f>
        <v>0</v>
      </c>
      <c r="M261" s="120">
        <f>работа10!N18</f>
        <v>0</v>
      </c>
      <c r="N261" s="120">
        <f>работа10!O18</f>
        <v>0</v>
      </c>
      <c r="O261" s="120">
        <f>работа10!P18</f>
        <v>0</v>
      </c>
      <c r="P261" s="167">
        <f>работа10!Q18</f>
        <v>0</v>
      </c>
      <c r="Q261" s="120">
        <f>работа10!R18</f>
        <v>0</v>
      </c>
      <c r="R261" s="120">
        <f>работа10!S18</f>
        <v>0</v>
      </c>
      <c r="S261" s="120">
        <f>работа10!T18</f>
        <v>0</v>
      </c>
      <c r="T261" s="120">
        <f>работа10!U18</f>
        <v>0</v>
      </c>
      <c r="U261" s="120">
        <f>работа10!V18</f>
        <v>0</v>
      </c>
      <c r="V261" s="167">
        <f>работа10!X18</f>
        <v>0</v>
      </c>
      <c r="W261" s="120">
        <f>работа10!Y18</f>
        <v>0</v>
      </c>
      <c r="X261" s="120">
        <f>работа10!Z18</f>
        <v>0</v>
      </c>
      <c r="Y261" s="120">
        <f>работа10!AA18</f>
        <v>0</v>
      </c>
      <c r="Z261" s="120">
        <f>работа10!AB18</f>
        <v>0</v>
      </c>
      <c r="AA261" s="120">
        <f>работа10!AC18</f>
        <v>0</v>
      </c>
      <c r="AB261" s="120">
        <f>работа10!AD18</f>
        <v>0</v>
      </c>
      <c r="AC261" s="167">
        <f>работа10!AE18</f>
        <v>0</v>
      </c>
      <c r="AD261" s="167">
        <f>работа10!AF18</f>
        <v>0</v>
      </c>
      <c r="AE261" s="120">
        <f>работа10!AG18</f>
        <v>0</v>
      </c>
    </row>
    <row r="262" spans="1:31" x14ac:dyDescent="0.25">
      <c r="A262" s="4" t="s">
        <v>7</v>
      </c>
      <c r="B262" s="117" t="e">
        <f>AVERAGE(B252:B259)</f>
        <v>#REF!</v>
      </c>
      <c r="C262" s="117">
        <f t="shared" ref="C262:O262" si="38">AVERAGE(C252:C259)</f>
        <v>0</v>
      </c>
      <c r="D262" s="117">
        <f t="shared" si="38"/>
        <v>0</v>
      </c>
      <c r="E262" s="117">
        <f t="shared" si="38"/>
        <v>0</v>
      </c>
      <c r="F262" s="117">
        <f t="shared" si="38"/>
        <v>0</v>
      </c>
      <c r="G262" s="117">
        <f t="shared" si="38"/>
        <v>0</v>
      </c>
      <c r="H262" s="117">
        <f t="shared" si="38"/>
        <v>0</v>
      </c>
      <c r="I262" s="117">
        <f t="shared" si="38"/>
        <v>0</v>
      </c>
      <c r="J262" s="117">
        <f t="shared" si="38"/>
        <v>0</v>
      </c>
      <c r="K262" s="117">
        <f t="shared" si="38"/>
        <v>0</v>
      </c>
      <c r="L262" s="117">
        <f t="shared" si="38"/>
        <v>0</v>
      </c>
      <c r="M262" s="117">
        <f t="shared" si="38"/>
        <v>0</v>
      </c>
      <c r="N262" s="117">
        <f t="shared" si="38"/>
        <v>0</v>
      </c>
      <c r="O262" s="117">
        <f t="shared" si="38"/>
        <v>0</v>
      </c>
      <c r="P262" s="117"/>
      <c r="Q262" s="117">
        <f t="shared" ref="Q262:U262" si="39">AVERAGE(Q252:Q259)</f>
        <v>0</v>
      </c>
      <c r="R262" s="117">
        <f t="shared" si="39"/>
        <v>0</v>
      </c>
      <c r="S262" s="117">
        <f t="shared" si="39"/>
        <v>0</v>
      </c>
      <c r="T262" s="117">
        <f t="shared" si="39"/>
        <v>0</v>
      </c>
      <c r="U262" s="117">
        <f t="shared" si="39"/>
        <v>0</v>
      </c>
      <c r="V262" s="117"/>
      <c r="W262" s="117">
        <f t="shared" ref="W262:AC262" si="40">AVERAGE(W252:W259)</f>
        <v>0</v>
      </c>
      <c r="X262" s="117">
        <f t="shared" si="40"/>
        <v>0</v>
      </c>
      <c r="Y262" s="117">
        <f t="shared" si="40"/>
        <v>0</v>
      </c>
      <c r="Z262" s="117">
        <f t="shared" si="40"/>
        <v>0</v>
      </c>
      <c r="AA262" s="117">
        <f t="shared" si="40"/>
        <v>0</v>
      </c>
      <c r="AB262" s="117">
        <f t="shared" si="40"/>
        <v>0</v>
      </c>
      <c r="AC262" s="117">
        <f t="shared" si="40"/>
        <v>0</v>
      </c>
      <c r="AD262" s="283" t="s">
        <v>91</v>
      </c>
      <c r="AE262" s="284"/>
    </row>
    <row r="263" spans="1:3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285"/>
      <c r="AE263" s="286"/>
    </row>
    <row r="264" spans="1:31" ht="27" customHeight="1" x14ac:dyDescent="0.25">
      <c r="A264" s="1"/>
      <c r="B264" s="287" t="s">
        <v>89</v>
      </c>
      <c r="C264" s="288"/>
      <c r="D264" s="288"/>
      <c r="E264" s="288"/>
      <c r="F264" s="288"/>
      <c r="G264" s="288"/>
      <c r="H264" s="288"/>
      <c r="I264" s="288"/>
      <c r="J264" s="289"/>
      <c r="K264" s="1"/>
      <c r="L264" s="1"/>
      <c r="M264" s="1"/>
      <c r="N264" s="1"/>
      <c r="O264" s="1"/>
      <c r="P264" s="1"/>
      <c r="Q264" s="1"/>
      <c r="R264" s="1"/>
      <c r="S264" s="287" t="s">
        <v>90</v>
      </c>
      <c r="T264" s="288"/>
      <c r="U264" s="288"/>
      <c r="V264" s="288"/>
      <c r="W264" s="288"/>
      <c r="X264" s="288"/>
      <c r="Y264" s="288"/>
      <c r="Z264" s="288"/>
      <c r="AA264" s="288"/>
      <c r="AB264" s="289"/>
      <c r="AC264" s="1"/>
      <c r="AD264" s="285"/>
      <c r="AE264" s="286"/>
    </row>
    <row r="265" spans="1:3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285"/>
      <c r="AE265" s="286"/>
    </row>
    <row r="267" spans="1:31" ht="15.75" thickBot="1" x14ac:dyDescent="0.3"/>
    <row r="268" spans="1:31" x14ac:dyDescent="0.25">
      <c r="A268" s="69">
        <f>сводные_таблицы!C18</f>
        <v>0</v>
      </c>
      <c r="B268" s="273" t="s">
        <v>1</v>
      </c>
      <c r="C268" s="274"/>
      <c r="D268" s="274"/>
      <c r="E268" s="274"/>
      <c r="F268" s="274"/>
      <c r="G268" s="274"/>
      <c r="H268" s="274"/>
      <c r="I268" s="274"/>
      <c r="J268" s="274"/>
      <c r="K268" s="274"/>
      <c r="L268" s="274"/>
      <c r="M268" s="274"/>
      <c r="N268" s="274"/>
      <c r="O268" s="274"/>
      <c r="P268" s="274"/>
      <c r="Q268" s="274"/>
      <c r="R268" s="274"/>
      <c r="S268" s="274"/>
      <c r="T268" s="274"/>
      <c r="U268" s="274"/>
      <c r="V268" s="162"/>
      <c r="W268" s="273" t="s">
        <v>46</v>
      </c>
      <c r="X268" s="274"/>
      <c r="Y268" s="274"/>
      <c r="Z268" s="274"/>
      <c r="AA268" s="274"/>
      <c r="AB268" s="274"/>
      <c r="AC268" s="3"/>
      <c r="AD268" s="275" t="s">
        <v>3</v>
      </c>
      <c r="AE268" s="278" t="s">
        <v>88</v>
      </c>
    </row>
    <row r="269" spans="1:31" x14ac:dyDescent="0.25">
      <c r="A269" s="2"/>
      <c r="B269" s="279" t="s">
        <v>71</v>
      </c>
      <c r="C269" s="280"/>
      <c r="D269" s="280"/>
      <c r="E269" s="280"/>
      <c r="F269" s="280"/>
      <c r="G269" s="280"/>
      <c r="H269" s="280"/>
      <c r="I269" s="280"/>
      <c r="J269" s="163"/>
      <c r="K269" s="280"/>
      <c r="L269" s="280"/>
      <c r="M269" s="280"/>
      <c r="N269" s="280"/>
      <c r="O269" s="280"/>
      <c r="P269" s="281" t="s">
        <v>4</v>
      </c>
      <c r="Q269" s="280" t="s">
        <v>69</v>
      </c>
      <c r="R269" s="280"/>
      <c r="S269" s="280"/>
      <c r="T269" s="280"/>
      <c r="U269" s="280"/>
      <c r="V269" s="290" t="s">
        <v>4</v>
      </c>
      <c r="W269" s="287" t="s">
        <v>71</v>
      </c>
      <c r="X269" s="288"/>
      <c r="Y269" s="288"/>
      <c r="Z269" s="288" t="s">
        <v>73</v>
      </c>
      <c r="AA269" s="288"/>
      <c r="AB269" s="289"/>
      <c r="AC269" s="5"/>
      <c r="AD269" s="276"/>
      <c r="AE269" s="278"/>
    </row>
    <row r="270" spans="1:31" ht="15.75" thickBot="1" x14ac:dyDescent="0.3">
      <c r="A270" s="2" t="s">
        <v>5</v>
      </c>
      <c r="B270" s="119">
        <v>1</v>
      </c>
      <c r="C270" s="119">
        <v>2</v>
      </c>
      <c r="D270" s="119">
        <v>3</v>
      </c>
      <c r="E270" s="119">
        <v>4</v>
      </c>
      <c r="F270" s="119">
        <v>5</v>
      </c>
      <c r="G270" s="119">
        <v>6</v>
      </c>
      <c r="H270" s="119">
        <v>7</v>
      </c>
      <c r="I270" s="119">
        <v>8</v>
      </c>
      <c r="J270" s="119">
        <v>9</v>
      </c>
      <c r="K270" s="119">
        <v>10</v>
      </c>
      <c r="L270" s="119">
        <v>11</v>
      </c>
      <c r="M270" s="119">
        <v>12</v>
      </c>
      <c r="N270" s="119">
        <v>13</v>
      </c>
      <c r="O270" s="119">
        <v>14</v>
      </c>
      <c r="P270" s="282"/>
      <c r="Q270" s="119">
        <v>15</v>
      </c>
      <c r="R270" s="119">
        <v>16</v>
      </c>
      <c r="S270" s="119">
        <v>17</v>
      </c>
      <c r="T270" s="119">
        <v>18</v>
      </c>
      <c r="U270" s="119">
        <v>19</v>
      </c>
      <c r="V270" s="291"/>
      <c r="W270" s="119">
        <v>1</v>
      </c>
      <c r="X270" s="119">
        <v>2</v>
      </c>
      <c r="Y270" s="119">
        <v>3</v>
      </c>
      <c r="Z270" s="119">
        <v>4</v>
      </c>
      <c r="AA270" s="119">
        <v>5</v>
      </c>
      <c r="AB270" s="119">
        <v>6</v>
      </c>
      <c r="AC270" s="6" t="s">
        <v>4</v>
      </c>
      <c r="AD270" s="277"/>
      <c r="AE270" s="278"/>
    </row>
    <row r="271" spans="1:31" x14ac:dyDescent="0.25">
      <c r="A271" s="116">
        <f>содержание!C5</f>
        <v>44462</v>
      </c>
      <c r="B271" s="120" t="e">
        <f>работа1!#REF!</f>
        <v>#REF!</v>
      </c>
      <c r="C271" s="120" t="e">
        <f>работа1!#REF!</f>
        <v>#REF!</v>
      </c>
      <c r="D271" s="120" t="e">
        <f>работа1!#REF!</f>
        <v>#REF!</v>
      </c>
      <c r="E271" s="120" t="e">
        <f>работа1!#REF!</f>
        <v>#REF!</v>
      </c>
      <c r="F271" s="120" t="e">
        <f>работа1!#REF!</f>
        <v>#REF!</v>
      </c>
      <c r="G271" s="120" t="e">
        <f>работа1!#REF!</f>
        <v>#REF!</v>
      </c>
      <c r="H271" s="120" t="e">
        <f>работа1!#REF!</f>
        <v>#REF!</v>
      </c>
      <c r="I271" s="120" t="e">
        <f>работа1!#REF!</f>
        <v>#REF!</v>
      </c>
      <c r="J271" s="120" t="e">
        <f>работа1!#REF!</f>
        <v>#REF!</v>
      </c>
      <c r="K271" s="120" t="e">
        <f>работа1!#REF!</f>
        <v>#REF!</v>
      </c>
      <c r="L271" s="120" t="e">
        <f>работа1!#REF!</f>
        <v>#REF!</v>
      </c>
      <c r="M271" s="120" t="e">
        <f>работа1!#REF!</f>
        <v>#REF!</v>
      </c>
      <c r="N271" s="120" t="e">
        <f>работа1!#REF!</f>
        <v>#REF!</v>
      </c>
      <c r="O271" s="120" t="e">
        <f>работа1!#REF!</f>
        <v>#REF!</v>
      </c>
      <c r="P271" s="167" t="e">
        <f>работа1!#REF!</f>
        <v>#REF!</v>
      </c>
      <c r="Q271" s="120" t="e">
        <f>работа1!#REF!</f>
        <v>#REF!</v>
      </c>
      <c r="R271" s="120" t="e">
        <f>работа1!#REF!</f>
        <v>#REF!</v>
      </c>
      <c r="S271" s="120" t="e">
        <f>работа1!#REF!</f>
        <v>#REF!</v>
      </c>
      <c r="T271" s="120" t="e">
        <f>работа1!#REF!</f>
        <v>#REF!</v>
      </c>
      <c r="U271" s="120" t="e">
        <f>работа1!#REF!</f>
        <v>#REF!</v>
      </c>
      <c r="V271" s="167" t="e">
        <f>работа1!#REF!</f>
        <v>#REF!</v>
      </c>
      <c r="W271" s="120" t="e">
        <f>работа1!#REF!</f>
        <v>#REF!</v>
      </c>
      <c r="X271" s="120" t="e">
        <f>работа1!#REF!</f>
        <v>#REF!</v>
      </c>
      <c r="Y271" s="120" t="e">
        <f>работа1!#REF!</f>
        <v>#REF!</v>
      </c>
      <c r="Z271" s="120" t="e">
        <f>работа1!#REF!</f>
        <v>#REF!</v>
      </c>
      <c r="AA271" s="120" t="e">
        <f>работа1!#REF!</f>
        <v>#REF!</v>
      </c>
      <c r="AB271" s="120" t="e">
        <f>работа1!#REF!</f>
        <v>#REF!</v>
      </c>
      <c r="AC271" s="167" t="e">
        <f>работа1!#REF!</f>
        <v>#REF!</v>
      </c>
      <c r="AD271" s="167" t="e">
        <f>работа1!#REF!</f>
        <v>#REF!</v>
      </c>
      <c r="AE271" s="120" t="e">
        <f>работа1!#REF!</f>
        <v>#REF!</v>
      </c>
    </row>
    <row r="272" spans="1:31" x14ac:dyDescent="0.25">
      <c r="A272" s="116">
        <f>содержание!C6</f>
        <v>44483</v>
      </c>
      <c r="B272" s="2">
        <f>работа2!C19</f>
        <v>0</v>
      </c>
      <c r="C272" s="2">
        <f>работа2!D19</f>
        <v>0</v>
      </c>
      <c r="D272" s="2">
        <f>работа2!E19</f>
        <v>0</v>
      </c>
      <c r="E272" s="2">
        <f>работа2!F19</f>
        <v>0</v>
      </c>
      <c r="F272" s="2">
        <f>работа2!G19</f>
        <v>0</v>
      </c>
      <c r="G272" s="2">
        <f>работа2!H19</f>
        <v>0</v>
      </c>
      <c r="H272" s="2">
        <f>работа2!I19</f>
        <v>0</v>
      </c>
      <c r="I272" s="2">
        <f>работа2!J19</f>
        <v>0</v>
      </c>
      <c r="J272" s="2">
        <f>работа2!K19</f>
        <v>0</v>
      </c>
      <c r="K272" s="2">
        <f>работа2!L19</f>
        <v>0</v>
      </c>
      <c r="L272" s="2">
        <f>работа2!M19</f>
        <v>0</v>
      </c>
      <c r="M272" s="2">
        <f>работа2!N19</f>
        <v>0</v>
      </c>
      <c r="N272" s="2">
        <f>работа2!O19</f>
        <v>0</v>
      </c>
      <c r="O272" s="2">
        <f>работа2!P19</f>
        <v>0</v>
      </c>
      <c r="P272" s="168">
        <f>работа2!Q19</f>
        <v>0</v>
      </c>
      <c r="Q272" s="2">
        <f>работа2!R19</f>
        <v>0</v>
      </c>
      <c r="R272" s="2">
        <f>работа2!S19</f>
        <v>0</v>
      </c>
      <c r="S272" s="2">
        <f>работа2!T19</f>
        <v>0</v>
      </c>
      <c r="T272" s="2">
        <f>работа2!U19</f>
        <v>0</v>
      </c>
      <c r="U272" s="2">
        <f>работа2!V19</f>
        <v>0</v>
      </c>
      <c r="V272" s="168">
        <f>работа2!W19</f>
        <v>0</v>
      </c>
      <c r="W272" s="2">
        <f>работа2!X19</f>
        <v>0</v>
      </c>
      <c r="X272" s="2">
        <f>работа2!Y19</f>
        <v>0</v>
      </c>
      <c r="Y272" s="2">
        <f>работа2!Z19</f>
        <v>0</v>
      </c>
      <c r="Z272" s="2">
        <f>работа2!AA19</f>
        <v>0</v>
      </c>
      <c r="AA272" s="2">
        <f>работа2!AB19</f>
        <v>0</v>
      </c>
      <c r="AB272" s="2">
        <f>работа2!AC19</f>
        <v>0</v>
      </c>
      <c r="AC272" s="168">
        <f>работа2!AD19</f>
        <v>0</v>
      </c>
      <c r="AD272" s="168">
        <f>работа2!AE19</f>
        <v>0</v>
      </c>
      <c r="AE272" s="2">
        <f>работа2!AF19</f>
        <v>0</v>
      </c>
    </row>
    <row r="273" spans="1:31" x14ac:dyDescent="0.25">
      <c r="A273" s="116">
        <f>содержание!C7</f>
        <v>44518</v>
      </c>
      <c r="B273" s="2">
        <f>работа3!C19</f>
        <v>0</v>
      </c>
      <c r="C273" s="2">
        <f>работа3!D19</f>
        <v>0</v>
      </c>
      <c r="D273" s="2">
        <f>работа3!E19</f>
        <v>0</v>
      </c>
      <c r="E273" s="2">
        <f>работа3!F19</f>
        <v>0</v>
      </c>
      <c r="F273" s="2">
        <f>работа3!G19</f>
        <v>0</v>
      </c>
      <c r="G273" s="2">
        <f>работа3!H19</f>
        <v>0</v>
      </c>
      <c r="H273" s="2">
        <f>работа3!I19</f>
        <v>0</v>
      </c>
      <c r="I273" s="2">
        <f>работа3!J19</f>
        <v>0</v>
      </c>
      <c r="J273" s="2">
        <f>работа3!K19</f>
        <v>0</v>
      </c>
      <c r="K273" s="2">
        <f>работа3!L19</f>
        <v>0</v>
      </c>
      <c r="L273" s="2">
        <f>работа3!M19</f>
        <v>0</v>
      </c>
      <c r="M273" s="2">
        <f>работа3!N19</f>
        <v>0</v>
      </c>
      <c r="N273" s="2">
        <f>работа3!O19</f>
        <v>0</v>
      </c>
      <c r="O273" s="2">
        <f>работа3!P19</f>
        <v>0</v>
      </c>
      <c r="P273" s="168">
        <f>работа3!Q19</f>
        <v>0</v>
      </c>
      <c r="Q273" s="2">
        <f>работа3!R19</f>
        <v>0</v>
      </c>
      <c r="R273" s="2">
        <f>работа3!S19</f>
        <v>0</v>
      </c>
      <c r="S273" s="2">
        <f>работа3!T19</f>
        <v>0</v>
      </c>
      <c r="T273" s="2">
        <f>работа3!U19</f>
        <v>0</v>
      </c>
      <c r="U273" s="2">
        <f>работа3!V19</f>
        <v>0</v>
      </c>
      <c r="V273" s="168">
        <f>работа3!W19</f>
        <v>0</v>
      </c>
      <c r="W273" s="2">
        <f>работа3!X19</f>
        <v>0</v>
      </c>
      <c r="X273" s="2">
        <f>работа3!Y19</f>
        <v>0</v>
      </c>
      <c r="Y273" s="2">
        <f>работа3!Z19</f>
        <v>0</v>
      </c>
      <c r="Z273" s="2">
        <f>работа3!AA19</f>
        <v>0</v>
      </c>
      <c r="AA273" s="2">
        <f>работа3!AB19</f>
        <v>0</v>
      </c>
      <c r="AB273" s="2">
        <f>работа3!AC19</f>
        <v>0</v>
      </c>
      <c r="AC273" s="168">
        <f>работа3!AD19</f>
        <v>0</v>
      </c>
      <c r="AD273" s="168">
        <f>работа3!AE19</f>
        <v>0</v>
      </c>
      <c r="AE273" s="2">
        <f>работа3!AF19</f>
        <v>0</v>
      </c>
    </row>
    <row r="274" spans="1:31" x14ac:dyDescent="0.25">
      <c r="A274" s="116">
        <f>содержание!C8</f>
        <v>44546</v>
      </c>
      <c r="B274" s="2">
        <f>работа4!C10</f>
        <v>1</v>
      </c>
      <c r="C274" s="2">
        <f>работа4!D10</f>
        <v>0</v>
      </c>
      <c r="D274" s="2">
        <f>работа4!E10</f>
        <v>0</v>
      </c>
      <c r="E274" s="2">
        <f>работа4!F10</f>
        <v>1</v>
      </c>
      <c r="F274" s="2">
        <f>работа4!G10</f>
        <v>1</v>
      </c>
      <c r="G274" s="2">
        <f>работа4!H10</f>
        <v>1</v>
      </c>
      <c r="H274" s="2">
        <f>работа4!I10</f>
        <v>1</v>
      </c>
      <c r="I274" s="2">
        <f>работа4!J10</f>
        <v>0</v>
      </c>
      <c r="J274" s="2">
        <f>работа4!K10</f>
        <v>1</v>
      </c>
      <c r="K274" s="2">
        <f>работа4!L10</f>
        <v>0</v>
      </c>
      <c r="L274" s="2">
        <f>работа4!M10</f>
        <v>0</v>
      </c>
      <c r="M274" s="2">
        <f>работа4!N10</f>
        <v>0</v>
      </c>
      <c r="N274" s="2">
        <f>работа4!O10</f>
        <v>1</v>
      </c>
      <c r="O274" s="2">
        <f>работа4!P10</f>
        <v>0</v>
      </c>
      <c r="P274" s="168">
        <f>работа4!Q10</f>
        <v>7</v>
      </c>
      <c r="Q274" s="2">
        <f>работа4!R10</f>
        <v>1</v>
      </c>
      <c r="R274" s="2">
        <f>работа4!S10</f>
        <v>1</v>
      </c>
      <c r="S274" s="2">
        <f>работа4!T10</f>
        <v>0</v>
      </c>
      <c r="T274" s="2">
        <f>работа4!U10</f>
        <v>0</v>
      </c>
      <c r="U274" s="2">
        <f>работа4!V10</f>
        <v>0</v>
      </c>
      <c r="V274" s="168">
        <f>работа4!W10</f>
        <v>2</v>
      </c>
      <c r="W274" s="2">
        <f>работа4!X10</f>
        <v>0</v>
      </c>
      <c r="X274" s="2">
        <f>работа4!Y10</f>
        <v>0</v>
      </c>
      <c r="Y274" s="2">
        <f>работа4!Z10</f>
        <v>0</v>
      </c>
      <c r="Z274" s="2">
        <f>работа4!AA10</f>
        <v>0</v>
      </c>
      <c r="AA274" s="2">
        <f>работа4!AB10</f>
        <v>0</v>
      </c>
      <c r="AB274" s="2">
        <f>работа4!AC10</f>
        <v>0</v>
      </c>
      <c r="AC274" s="168">
        <f>работа4!AD10</f>
        <v>0</v>
      </c>
      <c r="AD274" s="168">
        <f>работа4!AE10</f>
        <v>9</v>
      </c>
      <c r="AE274" s="2">
        <f>работа4!AF10</f>
        <v>0</v>
      </c>
    </row>
    <row r="275" spans="1:31" x14ac:dyDescent="0.25">
      <c r="A275" s="116">
        <f>содержание!C9</f>
        <v>44589</v>
      </c>
      <c r="B275" s="2">
        <f>работа5!C19</f>
        <v>0</v>
      </c>
      <c r="C275" s="2">
        <f>работа5!D19</f>
        <v>0</v>
      </c>
      <c r="D275" s="2">
        <f>работа5!E19</f>
        <v>0</v>
      </c>
      <c r="E275" s="2">
        <f>работа5!F19</f>
        <v>0</v>
      </c>
      <c r="F275" s="2">
        <f>работа5!G19</f>
        <v>0</v>
      </c>
      <c r="G275" s="2">
        <f>работа5!H19</f>
        <v>0</v>
      </c>
      <c r="H275" s="2">
        <f>работа5!I19</f>
        <v>0</v>
      </c>
      <c r="I275" s="2">
        <f>работа5!J19</f>
        <v>0</v>
      </c>
      <c r="J275" s="2">
        <f>работа5!K19</f>
        <v>0</v>
      </c>
      <c r="K275" s="2">
        <f>работа5!L19</f>
        <v>0</v>
      </c>
      <c r="L275" s="2">
        <f>работа5!M19</f>
        <v>0</v>
      </c>
      <c r="M275" s="2">
        <f>работа5!N19</f>
        <v>0</v>
      </c>
      <c r="N275" s="2">
        <f>работа5!O19</f>
        <v>0</v>
      </c>
      <c r="O275" s="2">
        <f>работа5!P19</f>
        <v>0</v>
      </c>
      <c r="P275" s="168">
        <f>работа5!Q19</f>
        <v>0</v>
      </c>
      <c r="Q275" s="2">
        <f>работа5!R19</f>
        <v>0</v>
      </c>
      <c r="R275" s="2">
        <f>работа5!S19</f>
        <v>0</v>
      </c>
      <c r="S275" s="2">
        <f>работа5!T19</f>
        <v>0</v>
      </c>
      <c r="T275" s="2">
        <f>работа5!U19</f>
        <v>0</v>
      </c>
      <c r="U275" s="2">
        <f>работа5!V19</f>
        <v>0</v>
      </c>
      <c r="V275" s="168">
        <f>работа5!W19</f>
        <v>0</v>
      </c>
      <c r="W275" s="2">
        <f>работа5!X19</f>
        <v>0</v>
      </c>
      <c r="X275" s="2">
        <f>работа5!Y19</f>
        <v>0</v>
      </c>
      <c r="Y275" s="2">
        <f>работа5!Z19</f>
        <v>0</v>
      </c>
      <c r="Z275" s="2">
        <f>работа5!AA19</f>
        <v>0</v>
      </c>
      <c r="AA275" s="2">
        <f>работа5!AB19</f>
        <v>0</v>
      </c>
      <c r="AB275" s="2">
        <f>работа5!AC19</f>
        <v>0</v>
      </c>
      <c r="AC275" s="168">
        <f>работа5!AD19</f>
        <v>0</v>
      </c>
      <c r="AD275" s="168">
        <f>работа5!AE19</f>
        <v>0</v>
      </c>
      <c r="AE275" s="2">
        <f>работа5!AF19</f>
        <v>0</v>
      </c>
    </row>
    <row r="276" spans="1:31" x14ac:dyDescent="0.25">
      <c r="A276" s="116">
        <f>содержание!C10</f>
        <v>44630</v>
      </c>
      <c r="B276" s="2">
        <f>работа6!C19</f>
        <v>0</v>
      </c>
      <c r="C276" s="2">
        <f>работа6!D19</f>
        <v>0</v>
      </c>
      <c r="D276" s="2">
        <f>работа6!E19</f>
        <v>0</v>
      </c>
      <c r="E276" s="2">
        <f>работа6!F19</f>
        <v>0</v>
      </c>
      <c r="F276" s="2">
        <f>работа6!G19</f>
        <v>0</v>
      </c>
      <c r="G276" s="2">
        <f>работа6!H19</f>
        <v>0</v>
      </c>
      <c r="H276" s="2">
        <f>работа6!I19</f>
        <v>0</v>
      </c>
      <c r="I276" s="2">
        <f>работа6!J19</f>
        <v>0</v>
      </c>
      <c r="J276" s="2">
        <f>работа6!K19</f>
        <v>0</v>
      </c>
      <c r="K276" s="2">
        <f>работа6!L19</f>
        <v>0</v>
      </c>
      <c r="L276" s="2">
        <f>работа6!M19</f>
        <v>0</v>
      </c>
      <c r="M276" s="2">
        <f>работа6!N19</f>
        <v>0</v>
      </c>
      <c r="N276" s="2">
        <f>работа6!O19</f>
        <v>0</v>
      </c>
      <c r="O276" s="2">
        <f>работа6!P19</f>
        <v>0</v>
      </c>
      <c r="P276" s="168">
        <f>работа6!Q19</f>
        <v>0</v>
      </c>
      <c r="Q276" s="2">
        <f>работа6!R19</f>
        <v>0</v>
      </c>
      <c r="R276" s="2">
        <f>работа6!S19</f>
        <v>0</v>
      </c>
      <c r="S276" s="2">
        <f>работа6!T19</f>
        <v>0</v>
      </c>
      <c r="T276" s="2">
        <f>работа6!U19</f>
        <v>0</v>
      </c>
      <c r="U276" s="2">
        <f>работа6!V19</f>
        <v>0</v>
      </c>
      <c r="V276" s="168">
        <f>работа6!W19</f>
        <v>0</v>
      </c>
      <c r="W276" s="2">
        <f>работа6!X19</f>
        <v>0</v>
      </c>
      <c r="X276" s="2">
        <f>работа6!Y19</f>
        <v>0</v>
      </c>
      <c r="Y276" s="2">
        <f>работа6!Z19</f>
        <v>0</v>
      </c>
      <c r="Z276" s="2">
        <f>работа6!AA19</f>
        <v>0</v>
      </c>
      <c r="AA276" s="2">
        <f>работа6!AB19</f>
        <v>0</v>
      </c>
      <c r="AB276" s="2">
        <f>работа6!AC19</f>
        <v>0</v>
      </c>
      <c r="AC276" s="168">
        <f>работа6!AD19</f>
        <v>0</v>
      </c>
      <c r="AD276" s="168">
        <f>работа6!AE19</f>
        <v>0</v>
      </c>
      <c r="AE276" s="2">
        <f>работа6!AF19</f>
        <v>0</v>
      </c>
    </row>
    <row r="277" spans="1:31" x14ac:dyDescent="0.25">
      <c r="A277" s="116">
        <f>содержание!C11</f>
        <v>0</v>
      </c>
      <c r="B277" s="2">
        <f>работа7!C19</f>
        <v>0</v>
      </c>
      <c r="C277" s="2">
        <f>работа7!D19</f>
        <v>0</v>
      </c>
      <c r="D277" s="2">
        <f>работа7!E19</f>
        <v>0</v>
      </c>
      <c r="E277" s="2">
        <f>работа7!F19</f>
        <v>0</v>
      </c>
      <c r="F277" s="2">
        <f>работа7!G19</f>
        <v>0</v>
      </c>
      <c r="G277" s="2">
        <f>работа7!H19</f>
        <v>0</v>
      </c>
      <c r="H277" s="2">
        <f>работа7!I19</f>
        <v>0</v>
      </c>
      <c r="I277" s="2">
        <f>работа7!J19</f>
        <v>0</v>
      </c>
      <c r="J277" s="2">
        <f>работа7!K19</f>
        <v>0</v>
      </c>
      <c r="K277" s="2">
        <f>работа7!L19</f>
        <v>0</v>
      </c>
      <c r="L277" s="2">
        <f>работа7!M19</f>
        <v>0</v>
      </c>
      <c r="M277" s="2">
        <f>работа7!N19</f>
        <v>0</v>
      </c>
      <c r="N277" s="2">
        <f>работа7!O19</f>
        <v>0</v>
      </c>
      <c r="O277" s="2">
        <f>работа7!P19</f>
        <v>0</v>
      </c>
      <c r="P277" s="168">
        <f>работа7!Q19</f>
        <v>0</v>
      </c>
      <c r="Q277" s="2">
        <f>работа7!R19</f>
        <v>0</v>
      </c>
      <c r="R277" s="2">
        <f>работа7!S19</f>
        <v>0</v>
      </c>
      <c r="S277" s="2">
        <f>работа7!T19</f>
        <v>0</v>
      </c>
      <c r="T277" s="2">
        <f>работа7!U19</f>
        <v>0</v>
      </c>
      <c r="U277" s="2">
        <f>работа7!V19</f>
        <v>0</v>
      </c>
      <c r="V277" s="168">
        <f>работа7!X19</f>
        <v>0</v>
      </c>
      <c r="W277" s="2">
        <f>работа7!Y19</f>
        <v>0</v>
      </c>
      <c r="X277" s="2">
        <f>работа7!Z19</f>
        <v>0</v>
      </c>
      <c r="Y277" s="2">
        <f>работа7!AA19</f>
        <v>0</v>
      </c>
      <c r="Z277" s="2">
        <f>работа7!AB19</f>
        <v>0</v>
      </c>
      <c r="AA277" s="2">
        <f>работа7!AC19</f>
        <v>0</v>
      </c>
      <c r="AB277" s="2">
        <f>работа7!AD19</f>
        <v>0</v>
      </c>
      <c r="AC277" s="168">
        <f>работа7!AE19</f>
        <v>0</v>
      </c>
      <c r="AD277" s="168">
        <f>работа7!AF19</f>
        <v>0</v>
      </c>
      <c r="AE277" s="2">
        <f>работа7!AG19</f>
        <v>0</v>
      </c>
    </row>
    <row r="278" spans="1:31" ht="15.75" thickBot="1" x14ac:dyDescent="0.3">
      <c r="A278" s="116">
        <f>содержание!C12</f>
        <v>0</v>
      </c>
      <c r="B278" s="118">
        <f>работа8!C19</f>
        <v>0</v>
      </c>
      <c r="C278" s="118">
        <f>работа8!D19</f>
        <v>0</v>
      </c>
      <c r="D278" s="118">
        <f>работа8!E19</f>
        <v>0</v>
      </c>
      <c r="E278" s="118">
        <f>работа8!F19</f>
        <v>0</v>
      </c>
      <c r="F278" s="118">
        <f>работа8!G19</f>
        <v>0</v>
      </c>
      <c r="G278" s="118">
        <f>работа8!H19</f>
        <v>0</v>
      </c>
      <c r="H278" s="118">
        <f>работа8!I19</f>
        <v>0</v>
      </c>
      <c r="I278" s="118">
        <f>работа8!J19</f>
        <v>0</v>
      </c>
      <c r="J278" s="118">
        <f>работа8!K19</f>
        <v>0</v>
      </c>
      <c r="K278" s="118">
        <f>работа8!L19</f>
        <v>0</v>
      </c>
      <c r="L278" s="118">
        <f>работа8!M19</f>
        <v>0</v>
      </c>
      <c r="M278" s="118">
        <f>работа8!N19</f>
        <v>0</v>
      </c>
      <c r="N278" s="118">
        <f>работа8!O19</f>
        <v>0</v>
      </c>
      <c r="O278" s="118">
        <f>работа8!P19</f>
        <v>0</v>
      </c>
      <c r="P278" s="85">
        <f>работа8!Q19</f>
        <v>0</v>
      </c>
      <c r="Q278" s="118">
        <f>работа8!R19</f>
        <v>0</v>
      </c>
      <c r="R278" s="118">
        <f>работа8!S19</f>
        <v>0</v>
      </c>
      <c r="S278" s="118">
        <f>работа8!T19</f>
        <v>0</v>
      </c>
      <c r="T278" s="118">
        <f>работа8!U19</f>
        <v>0</v>
      </c>
      <c r="U278" s="118">
        <f>работа8!V19</f>
        <v>0</v>
      </c>
      <c r="V278" s="85">
        <f>работа8!X19</f>
        <v>0</v>
      </c>
      <c r="W278" s="118">
        <f>работа8!Y19</f>
        <v>0</v>
      </c>
      <c r="X278" s="118">
        <f>работа8!Z19</f>
        <v>0</v>
      </c>
      <c r="Y278" s="118">
        <f>работа8!AA19</f>
        <v>0</v>
      </c>
      <c r="Z278" s="118">
        <f>работа8!AB19</f>
        <v>0</v>
      </c>
      <c r="AA278" s="118">
        <f>работа8!AC19</f>
        <v>0</v>
      </c>
      <c r="AB278" s="118">
        <f>работа8!AD19</f>
        <v>0</v>
      </c>
      <c r="AC278" s="85">
        <f>работа8!AE19</f>
        <v>0</v>
      </c>
      <c r="AD278" s="85">
        <f>работа8!AF19</f>
        <v>0</v>
      </c>
      <c r="AE278" s="118">
        <f>работа8!AG19</f>
        <v>0</v>
      </c>
    </row>
    <row r="279" spans="1:31" ht="15.75" thickBot="1" x14ac:dyDescent="0.3">
      <c r="A279" s="116">
        <f>содержание!C13</f>
        <v>0</v>
      </c>
      <c r="B279" s="118">
        <f>работа9!C19</f>
        <v>0</v>
      </c>
      <c r="C279" s="118">
        <f>работа9!D19</f>
        <v>0</v>
      </c>
      <c r="D279" s="118">
        <f>работа9!E19</f>
        <v>0</v>
      </c>
      <c r="E279" s="118">
        <f>работа9!F19</f>
        <v>0</v>
      </c>
      <c r="F279" s="118">
        <f>работа9!G19</f>
        <v>0</v>
      </c>
      <c r="G279" s="118">
        <f>работа9!H19</f>
        <v>0</v>
      </c>
      <c r="H279" s="118">
        <f>работа9!I19</f>
        <v>0</v>
      </c>
      <c r="I279" s="118">
        <f>работа9!J19</f>
        <v>0</v>
      </c>
      <c r="J279" s="118">
        <f>работа9!K19</f>
        <v>0</v>
      </c>
      <c r="K279" s="118">
        <f>работа9!L19</f>
        <v>0</v>
      </c>
      <c r="L279" s="118">
        <f>работа9!M19</f>
        <v>0</v>
      </c>
      <c r="M279" s="118">
        <f>работа9!N19</f>
        <v>0</v>
      </c>
      <c r="N279" s="118">
        <f>работа9!O19</f>
        <v>0</v>
      </c>
      <c r="O279" s="118">
        <f>работа9!P19</f>
        <v>0</v>
      </c>
      <c r="P279" s="85">
        <f>работа9!Q19</f>
        <v>0</v>
      </c>
      <c r="Q279" s="118">
        <f>работа9!R19</f>
        <v>0</v>
      </c>
      <c r="R279" s="118">
        <f>работа9!S19</f>
        <v>0</v>
      </c>
      <c r="S279" s="118">
        <f>работа9!T19</f>
        <v>0</v>
      </c>
      <c r="T279" s="118">
        <f>работа9!U19</f>
        <v>0</v>
      </c>
      <c r="U279" s="118">
        <f>работа9!V19</f>
        <v>0</v>
      </c>
      <c r="V279" s="85">
        <f>работа9!X19</f>
        <v>0</v>
      </c>
      <c r="W279" s="118">
        <f>работа9!Y19</f>
        <v>0</v>
      </c>
      <c r="X279" s="118">
        <f>работа9!Z19</f>
        <v>0</v>
      </c>
      <c r="Y279" s="118">
        <f>работа9!AA19</f>
        <v>0</v>
      </c>
      <c r="Z279" s="118">
        <f>работа9!AB19</f>
        <v>0</v>
      </c>
      <c r="AA279" s="118">
        <f>работа9!AC19</f>
        <v>0</v>
      </c>
      <c r="AB279" s="118">
        <f>работа9!AD19</f>
        <v>0</v>
      </c>
      <c r="AC279" s="85">
        <f>работа9!AE19</f>
        <v>0</v>
      </c>
      <c r="AD279" s="85">
        <f>работа9!AF19</f>
        <v>0</v>
      </c>
      <c r="AE279" s="118">
        <f>работа9!AG19</f>
        <v>0</v>
      </c>
    </row>
    <row r="280" spans="1:31" ht="15.75" thickBot="1" x14ac:dyDescent="0.3">
      <c r="A280" s="116">
        <f>содержание!C14</f>
        <v>0</v>
      </c>
      <c r="B280" s="118">
        <f>работа10!C19</f>
        <v>0</v>
      </c>
      <c r="C280" s="118">
        <f>работа10!D19</f>
        <v>0</v>
      </c>
      <c r="D280" s="118">
        <f>работа10!E19</f>
        <v>0</v>
      </c>
      <c r="E280" s="118">
        <f>работа10!F19</f>
        <v>0</v>
      </c>
      <c r="F280" s="118">
        <f>работа10!G19</f>
        <v>0</v>
      </c>
      <c r="G280" s="118">
        <f>работа10!H19</f>
        <v>0</v>
      </c>
      <c r="H280" s="118">
        <f>работа10!I19</f>
        <v>0</v>
      </c>
      <c r="I280" s="118">
        <f>работа10!J19</f>
        <v>0</v>
      </c>
      <c r="J280" s="118">
        <f>работа10!K19</f>
        <v>0</v>
      </c>
      <c r="K280" s="118">
        <f>работа10!L19</f>
        <v>0</v>
      </c>
      <c r="L280" s="118">
        <f>работа10!M19</f>
        <v>0</v>
      </c>
      <c r="M280" s="118">
        <f>работа10!N19</f>
        <v>0</v>
      </c>
      <c r="N280" s="118">
        <f>работа10!O19</f>
        <v>0</v>
      </c>
      <c r="O280" s="118">
        <f>работа10!P19</f>
        <v>0</v>
      </c>
      <c r="P280" s="85">
        <f>работа10!Q19</f>
        <v>0</v>
      </c>
      <c r="Q280" s="118">
        <f>работа10!R19</f>
        <v>0</v>
      </c>
      <c r="R280" s="118">
        <f>работа10!S19</f>
        <v>0</v>
      </c>
      <c r="S280" s="118">
        <f>работа10!T19</f>
        <v>0</v>
      </c>
      <c r="T280" s="118">
        <f>работа10!U19</f>
        <v>0</v>
      </c>
      <c r="U280" s="118">
        <f>работа10!V19</f>
        <v>0</v>
      </c>
      <c r="V280" s="85">
        <f>работа10!X19</f>
        <v>0</v>
      </c>
      <c r="W280" s="118">
        <f>работа10!Y19</f>
        <v>0</v>
      </c>
      <c r="X280" s="118">
        <f>работа10!Z19</f>
        <v>0</v>
      </c>
      <c r="Y280" s="118">
        <f>работа10!AA19</f>
        <v>0</v>
      </c>
      <c r="Z280" s="118">
        <f>работа10!AB19</f>
        <v>0</v>
      </c>
      <c r="AA280" s="118">
        <f>работа10!AC19</f>
        <v>0</v>
      </c>
      <c r="AB280" s="118">
        <f>работа10!AD19</f>
        <v>0</v>
      </c>
      <c r="AC280" s="85">
        <f>работа10!AE19</f>
        <v>0</v>
      </c>
      <c r="AD280" s="85">
        <f>работа10!AF19</f>
        <v>0</v>
      </c>
      <c r="AE280" s="118">
        <f>работа10!AG19</f>
        <v>0</v>
      </c>
    </row>
    <row r="281" spans="1:31" x14ac:dyDescent="0.25">
      <c r="A281" s="4" t="s">
        <v>7</v>
      </c>
      <c r="B281" s="117" t="e">
        <f>AVERAGE(B271:B278)</f>
        <v>#REF!</v>
      </c>
      <c r="C281" s="117" t="e">
        <f t="shared" ref="C281:O281" si="41">AVERAGE(C271:C278)</f>
        <v>#REF!</v>
      </c>
      <c r="D281" s="117" t="e">
        <f t="shared" si="41"/>
        <v>#REF!</v>
      </c>
      <c r="E281" s="117" t="e">
        <f t="shared" si="41"/>
        <v>#REF!</v>
      </c>
      <c r="F281" s="117" t="e">
        <f t="shared" si="41"/>
        <v>#REF!</v>
      </c>
      <c r="G281" s="117" t="e">
        <f t="shared" si="41"/>
        <v>#REF!</v>
      </c>
      <c r="H281" s="117" t="e">
        <f t="shared" si="41"/>
        <v>#REF!</v>
      </c>
      <c r="I281" s="117" t="e">
        <f t="shared" si="41"/>
        <v>#REF!</v>
      </c>
      <c r="J281" s="117" t="e">
        <f t="shared" si="41"/>
        <v>#REF!</v>
      </c>
      <c r="K281" s="117" t="e">
        <f t="shared" si="41"/>
        <v>#REF!</v>
      </c>
      <c r="L281" s="117" t="e">
        <f t="shared" si="41"/>
        <v>#REF!</v>
      </c>
      <c r="M281" s="117" t="e">
        <f t="shared" si="41"/>
        <v>#REF!</v>
      </c>
      <c r="N281" s="117" t="e">
        <f t="shared" si="41"/>
        <v>#REF!</v>
      </c>
      <c r="O281" s="117" t="e">
        <f t="shared" si="41"/>
        <v>#REF!</v>
      </c>
      <c r="P281" s="178"/>
      <c r="Q281" s="117" t="e">
        <f t="shared" ref="Q281:U281" si="42">AVERAGE(Q271:Q278)</f>
        <v>#REF!</v>
      </c>
      <c r="R281" s="117" t="e">
        <f t="shared" si="42"/>
        <v>#REF!</v>
      </c>
      <c r="S281" s="117" t="e">
        <f t="shared" si="42"/>
        <v>#REF!</v>
      </c>
      <c r="T281" s="117" t="e">
        <f t="shared" si="42"/>
        <v>#REF!</v>
      </c>
      <c r="U281" s="117" t="e">
        <f t="shared" si="42"/>
        <v>#REF!</v>
      </c>
      <c r="V281" s="117"/>
      <c r="W281" s="117" t="e">
        <f t="shared" ref="W281:AC281" si="43">AVERAGE(W271:W278)</f>
        <v>#REF!</v>
      </c>
      <c r="X281" s="117" t="e">
        <f t="shared" si="43"/>
        <v>#REF!</v>
      </c>
      <c r="Y281" s="117" t="e">
        <f t="shared" si="43"/>
        <v>#REF!</v>
      </c>
      <c r="Z281" s="117" t="e">
        <f t="shared" si="43"/>
        <v>#REF!</v>
      </c>
      <c r="AA281" s="117" t="e">
        <f t="shared" si="43"/>
        <v>#REF!</v>
      </c>
      <c r="AB281" s="117" t="e">
        <f t="shared" si="43"/>
        <v>#REF!</v>
      </c>
      <c r="AC281" s="117" t="e">
        <f t="shared" si="43"/>
        <v>#REF!</v>
      </c>
      <c r="AD281" s="283" t="s">
        <v>91</v>
      </c>
      <c r="AE281" s="284"/>
    </row>
    <row r="282" spans="1:3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285"/>
      <c r="AE282" s="286"/>
    </row>
    <row r="283" spans="1:31" ht="25.5" customHeight="1" x14ac:dyDescent="0.25">
      <c r="A283" s="1"/>
      <c r="B283" s="287" t="s">
        <v>89</v>
      </c>
      <c r="C283" s="288"/>
      <c r="D283" s="288"/>
      <c r="E283" s="288"/>
      <c r="F283" s="288"/>
      <c r="G283" s="288"/>
      <c r="H283" s="288"/>
      <c r="I283" s="288"/>
      <c r="J283" s="289"/>
      <c r="K283" s="1"/>
      <c r="L283" s="1"/>
      <c r="M283" s="1"/>
      <c r="N283" s="1"/>
      <c r="O283" s="1"/>
      <c r="P283" s="1"/>
      <c r="Q283" s="1"/>
      <c r="R283" s="1"/>
      <c r="S283" s="287" t="s">
        <v>90</v>
      </c>
      <c r="T283" s="288"/>
      <c r="U283" s="288"/>
      <c r="V283" s="288"/>
      <c r="W283" s="288"/>
      <c r="X283" s="288"/>
      <c r="Y283" s="288"/>
      <c r="Z283" s="288"/>
      <c r="AA283" s="288"/>
      <c r="AB283" s="289"/>
      <c r="AC283" s="1"/>
      <c r="AD283" s="285"/>
      <c r="AE283" s="286"/>
    </row>
    <row r="284" spans="1:3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285"/>
      <c r="AE284" s="286"/>
    </row>
    <row r="286" spans="1:31" ht="15.75" thickBot="1" x14ac:dyDescent="0.3"/>
    <row r="287" spans="1:31" x14ac:dyDescent="0.25">
      <c r="A287" s="69" t="e">
        <f>сводные_таблицы!#REF!</f>
        <v>#REF!</v>
      </c>
      <c r="B287" s="273" t="s">
        <v>1</v>
      </c>
      <c r="C287" s="274"/>
      <c r="D287" s="274"/>
      <c r="E287" s="274"/>
      <c r="F287" s="274"/>
      <c r="G287" s="274"/>
      <c r="H287" s="274"/>
      <c r="I287" s="274"/>
      <c r="J287" s="274"/>
      <c r="K287" s="274"/>
      <c r="L287" s="274"/>
      <c r="M287" s="274"/>
      <c r="N287" s="274"/>
      <c r="O287" s="274"/>
      <c r="P287" s="274"/>
      <c r="Q287" s="274"/>
      <c r="R287" s="274"/>
      <c r="S287" s="274"/>
      <c r="T287" s="274"/>
      <c r="U287" s="274"/>
      <c r="V287" s="162"/>
      <c r="W287" s="273" t="s">
        <v>46</v>
      </c>
      <c r="X287" s="274"/>
      <c r="Y287" s="274"/>
      <c r="Z287" s="274"/>
      <c r="AA287" s="274"/>
      <c r="AB287" s="274"/>
      <c r="AC287" s="3"/>
      <c r="AD287" s="275" t="s">
        <v>3</v>
      </c>
      <c r="AE287" s="278" t="s">
        <v>88</v>
      </c>
    </row>
    <row r="288" spans="1:31" x14ac:dyDescent="0.25">
      <c r="A288" s="2"/>
      <c r="B288" s="279" t="s">
        <v>71</v>
      </c>
      <c r="C288" s="280"/>
      <c r="D288" s="280"/>
      <c r="E288" s="280"/>
      <c r="F288" s="280"/>
      <c r="G288" s="280"/>
      <c r="H288" s="280"/>
      <c r="I288" s="280"/>
      <c r="J288" s="163"/>
      <c r="K288" s="280"/>
      <c r="L288" s="280"/>
      <c r="M288" s="280"/>
      <c r="N288" s="280"/>
      <c r="O288" s="280"/>
      <c r="P288" s="281" t="s">
        <v>4</v>
      </c>
      <c r="Q288" s="280" t="s">
        <v>69</v>
      </c>
      <c r="R288" s="280"/>
      <c r="S288" s="280"/>
      <c r="T288" s="280"/>
      <c r="U288" s="280"/>
      <c r="V288" s="290" t="s">
        <v>4</v>
      </c>
      <c r="W288" s="287" t="s">
        <v>71</v>
      </c>
      <c r="X288" s="288"/>
      <c r="Y288" s="288"/>
      <c r="Z288" s="288" t="s">
        <v>73</v>
      </c>
      <c r="AA288" s="288"/>
      <c r="AB288" s="289"/>
      <c r="AC288" s="5"/>
      <c r="AD288" s="276"/>
      <c r="AE288" s="278"/>
    </row>
    <row r="289" spans="1:31" ht="15.75" thickBot="1" x14ac:dyDescent="0.3">
      <c r="A289" s="2" t="s">
        <v>5</v>
      </c>
      <c r="B289" s="119">
        <v>1</v>
      </c>
      <c r="C289" s="119">
        <v>2</v>
      </c>
      <c r="D289" s="119">
        <v>3</v>
      </c>
      <c r="E289" s="119">
        <v>4</v>
      </c>
      <c r="F289" s="119">
        <v>5</v>
      </c>
      <c r="G289" s="119">
        <v>6</v>
      </c>
      <c r="H289" s="119">
        <v>7</v>
      </c>
      <c r="I289" s="119">
        <v>8</v>
      </c>
      <c r="J289" s="119">
        <v>9</v>
      </c>
      <c r="K289" s="119">
        <v>10</v>
      </c>
      <c r="L289" s="119">
        <v>11</v>
      </c>
      <c r="M289" s="119">
        <v>12</v>
      </c>
      <c r="N289" s="119">
        <v>13</v>
      </c>
      <c r="O289" s="119">
        <v>14</v>
      </c>
      <c r="P289" s="282"/>
      <c r="Q289" s="119">
        <v>15</v>
      </c>
      <c r="R289" s="119">
        <v>16</v>
      </c>
      <c r="S289" s="119">
        <v>17</v>
      </c>
      <c r="T289" s="119">
        <v>18</v>
      </c>
      <c r="U289" s="119">
        <v>19</v>
      </c>
      <c r="V289" s="291"/>
      <c r="W289" s="119">
        <v>1</v>
      </c>
      <c r="X289" s="119">
        <v>2</v>
      </c>
      <c r="Y289" s="119">
        <v>3</v>
      </c>
      <c r="Z289" s="119">
        <v>4</v>
      </c>
      <c r="AA289" s="119">
        <v>5</v>
      </c>
      <c r="AB289" s="119">
        <v>6</v>
      </c>
      <c r="AC289" s="6" t="s">
        <v>4</v>
      </c>
      <c r="AD289" s="277"/>
      <c r="AE289" s="278"/>
    </row>
    <row r="290" spans="1:31" x14ac:dyDescent="0.25">
      <c r="A290" s="116">
        <f>содержание!C5</f>
        <v>44462</v>
      </c>
      <c r="B290" s="120" t="e">
        <f>работа1!#REF!</f>
        <v>#REF!</v>
      </c>
      <c r="C290" s="120" t="e">
        <f>работа1!#REF!</f>
        <v>#REF!</v>
      </c>
      <c r="D290" s="120" t="e">
        <f>работа1!#REF!</f>
        <v>#REF!</v>
      </c>
      <c r="E290" s="120" t="e">
        <f>работа1!#REF!</f>
        <v>#REF!</v>
      </c>
      <c r="F290" s="120" t="e">
        <f>работа1!#REF!</f>
        <v>#REF!</v>
      </c>
      <c r="G290" s="120" t="e">
        <f>работа1!#REF!</f>
        <v>#REF!</v>
      </c>
      <c r="H290" s="120" t="e">
        <f>работа1!#REF!</f>
        <v>#REF!</v>
      </c>
      <c r="I290" s="120" t="e">
        <f>работа1!#REF!</f>
        <v>#REF!</v>
      </c>
      <c r="J290" s="120" t="e">
        <f>работа1!#REF!</f>
        <v>#REF!</v>
      </c>
      <c r="K290" s="120" t="e">
        <f>работа1!#REF!</f>
        <v>#REF!</v>
      </c>
      <c r="L290" s="120" t="e">
        <f>работа1!#REF!</f>
        <v>#REF!</v>
      </c>
      <c r="M290" s="120" t="e">
        <f>работа1!#REF!</f>
        <v>#REF!</v>
      </c>
      <c r="N290" s="120" t="e">
        <f>работа1!#REF!</f>
        <v>#REF!</v>
      </c>
      <c r="O290" s="120" t="e">
        <f>работа1!#REF!</f>
        <v>#REF!</v>
      </c>
      <c r="P290" s="167" t="e">
        <f>работа1!#REF!</f>
        <v>#REF!</v>
      </c>
      <c r="Q290" s="120" t="e">
        <f>работа1!#REF!</f>
        <v>#REF!</v>
      </c>
      <c r="R290" s="120" t="e">
        <f>работа1!#REF!</f>
        <v>#REF!</v>
      </c>
      <c r="S290" s="120" t="e">
        <f>работа1!#REF!</f>
        <v>#REF!</v>
      </c>
      <c r="T290" s="120" t="e">
        <f>работа1!#REF!</f>
        <v>#REF!</v>
      </c>
      <c r="U290" s="120" t="e">
        <f>работа1!#REF!</f>
        <v>#REF!</v>
      </c>
      <c r="V290" s="167" t="e">
        <f>работа1!#REF!</f>
        <v>#REF!</v>
      </c>
      <c r="W290" s="120" t="e">
        <f>работа1!#REF!</f>
        <v>#REF!</v>
      </c>
      <c r="X290" s="120" t="e">
        <f>работа1!#REF!</f>
        <v>#REF!</v>
      </c>
      <c r="Y290" s="120" t="e">
        <f>работа1!#REF!</f>
        <v>#REF!</v>
      </c>
      <c r="Z290" s="120" t="e">
        <f>работа1!#REF!</f>
        <v>#REF!</v>
      </c>
      <c r="AA290" s="120" t="e">
        <f>работа1!#REF!</f>
        <v>#REF!</v>
      </c>
      <c r="AB290" s="120" t="e">
        <f>работа1!#REF!</f>
        <v>#REF!</v>
      </c>
      <c r="AC290" s="167" t="e">
        <f>работа1!#REF!</f>
        <v>#REF!</v>
      </c>
      <c r="AD290" s="167" t="e">
        <f>работа1!#REF!</f>
        <v>#REF!</v>
      </c>
      <c r="AE290" s="120" t="e">
        <f>работа1!#REF!</f>
        <v>#REF!</v>
      </c>
    </row>
    <row r="291" spans="1:31" x14ac:dyDescent="0.25">
      <c r="A291" s="116">
        <f>содержание!C6</f>
        <v>44483</v>
      </c>
      <c r="B291" s="2" t="e">
        <f>работа2!#REF!</f>
        <v>#REF!</v>
      </c>
      <c r="C291" s="2" t="e">
        <f>работа2!#REF!</f>
        <v>#REF!</v>
      </c>
      <c r="D291" s="2" t="e">
        <f>работа2!#REF!</f>
        <v>#REF!</v>
      </c>
      <c r="E291" s="2" t="e">
        <f>работа2!#REF!</f>
        <v>#REF!</v>
      </c>
      <c r="F291" s="2" t="e">
        <f>работа2!#REF!</f>
        <v>#REF!</v>
      </c>
      <c r="G291" s="2" t="e">
        <f>работа2!#REF!</f>
        <v>#REF!</v>
      </c>
      <c r="H291" s="2" t="e">
        <f>работа2!#REF!</f>
        <v>#REF!</v>
      </c>
      <c r="I291" s="2" t="e">
        <f>работа2!#REF!</f>
        <v>#REF!</v>
      </c>
      <c r="J291" s="2" t="e">
        <f>работа2!#REF!</f>
        <v>#REF!</v>
      </c>
      <c r="K291" s="2" t="e">
        <f>работа2!#REF!</f>
        <v>#REF!</v>
      </c>
      <c r="L291" s="2" t="e">
        <f>работа2!#REF!</f>
        <v>#REF!</v>
      </c>
      <c r="M291" s="2" t="e">
        <f>работа2!#REF!</f>
        <v>#REF!</v>
      </c>
      <c r="N291" s="2" t="e">
        <f>работа2!#REF!</f>
        <v>#REF!</v>
      </c>
      <c r="O291" s="2" t="e">
        <f>работа2!#REF!</f>
        <v>#REF!</v>
      </c>
      <c r="P291" s="168" t="e">
        <f>работа2!#REF!</f>
        <v>#REF!</v>
      </c>
      <c r="Q291" s="2" t="e">
        <f>работа2!#REF!</f>
        <v>#REF!</v>
      </c>
      <c r="R291" s="2" t="e">
        <f>работа2!#REF!</f>
        <v>#REF!</v>
      </c>
      <c r="S291" s="2" t="e">
        <f>работа2!#REF!</f>
        <v>#REF!</v>
      </c>
      <c r="T291" s="2" t="e">
        <f>работа2!#REF!</f>
        <v>#REF!</v>
      </c>
      <c r="U291" s="2" t="e">
        <f>работа2!#REF!</f>
        <v>#REF!</v>
      </c>
      <c r="V291" s="168" t="e">
        <f>работа2!#REF!</f>
        <v>#REF!</v>
      </c>
      <c r="W291" s="2" t="e">
        <f>работа2!#REF!</f>
        <v>#REF!</v>
      </c>
      <c r="X291" s="2" t="e">
        <f>работа2!#REF!</f>
        <v>#REF!</v>
      </c>
      <c r="Y291" s="2" t="e">
        <f>работа2!#REF!</f>
        <v>#REF!</v>
      </c>
      <c r="Z291" s="2" t="e">
        <f>работа2!#REF!</f>
        <v>#REF!</v>
      </c>
      <c r="AA291" s="2" t="e">
        <f>работа2!#REF!</f>
        <v>#REF!</v>
      </c>
      <c r="AB291" s="2" t="e">
        <f>работа2!#REF!</f>
        <v>#REF!</v>
      </c>
      <c r="AC291" s="168" t="e">
        <f>работа2!#REF!</f>
        <v>#REF!</v>
      </c>
      <c r="AD291" s="168" t="e">
        <f>работа2!#REF!</f>
        <v>#REF!</v>
      </c>
      <c r="AE291" s="2" t="e">
        <f>работа2!#REF!</f>
        <v>#REF!</v>
      </c>
    </row>
    <row r="292" spans="1:31" x14ac:dyDescent="0.25">
      <c r="A292" s="116">
        <f>содержание!C7</f>
        <v>44518</v>
      </c>
      <c r="B292" s="2" t="e">
        <f>работа3!#REF!</f>
        <v>#REF!</v>
      </c>
      <c r="C292" s="2" t="e">
        <f>работа3!#REF!</f>
        <v>#REF!</v>
      </c>
      <c r="D292" s="2" t="e">
        <f>работа3!#REF!</f>
        <v>#REF!</v>
      </c>
      <c r="E292" s="2" t="e">
        <f>работа3!#REF!</f>
        <v>#REF!</v>
      </c>
      <c r="F292" s="2" t="e">
        <f>работа3!#REF!</f>
        <v>#REF!</v>
      </c>
      <c r="G292" s="2" t="e">
        <f>работа3!#REF!</f>
        <v>#REF!</v>
      </c>
      <c r="H292" s="2" t="e">
        <f>работа3!#REF!</f>
        <v>#REF!</v>
      </c>
      <c r="I292" s="2" t="e">
        <f>работа3!#REF!</f>
        <v>#REF!</v>
      </c>
      <c r="J292" s="2" t="e">
        <f>работа3!#REF!</f>
        <v>#REF!</v>
      </c>
      <c r="K292" s="2" t="e">
        <f>работа3!#REF!</f>
        <v>#REF!</v>
      </c>
      <c r="L292" s="2" t="e">
        <f>работа3!#REF!</f>
        <v>#REF!</v>
      </c>
      <c r="M292" s="2" t="e">
        <f>работа3!#REF!</f>
        <v>#REF!</v>
      </c>
      <c r="N292" s="2" t="e">
        <f>работа3!#REF!</f>
        <v>#REF!</v>
      </c>
      <c r="O292" s="2" t="e">
        <f>работа3!#REF!</f>
        <v>#REF!</v>
      </c>
      <c r="P292" s="168" t="e">
        <f>работа3!#REF!</f>
        <v>#REF!</v>
      </c>
      <c r="Q292" s="2" t="e">
        <f>работа3!#REF!</f>
        <v>#REF!</v>
      </c>
      <c r="R292" s="2" t="e">
        <f>работа3!#REF!</f>
        <v>#REF!</v>
      </c>
      <c r="S292" s="2" t="e">
        <f>работа3!#REF!</f>
        <v>#REF!</v>
      </c>
      <c r="T292" s="2" t="e">
        <f>работа3!#REF!</f>
        <v>#REF!</v>
      </c>
      <c r="U292" s="2" t="e">
        <f>работа3!#REF!</f>
        <v>#REF!</v>
      </c>
      <c r="V292" s="168" t="e">
        <f>работа3!#REF!</f>
        <v>#REF!</v>
      </c>
      <c r="W292" s="2" t="e">
        <f>работа3!#REF!</f>
        <v>#REF!</v>
      </c>
      <c r="X292" s="2" t="e">
        <f>работа3!#REF!</f>
        <v>#REF!</v>
      </c>
      <c r="Y292" s="2" t="e">
        <f>работа3!#REF!</f>
        <v>#REF!</v>
      </c>
      <c r="Z292" s="2" t="e">
        <f>работа3!#REF!</f>
        <v>#REF!</v>
      </c>
      <c r="AA292" s="2" t="e">
        <f>работа3!#REF!</f>
        <v>#REF!</v>
      </c>
      <c r="AB292" s="2" t="e">
        <f>работа3!#REF!</f>
        <v>#REF!</v>
      </c>
      <c r="AC292" s="168" t="e">
        <f>работа3!#REF!</f>
        <v>#REF!</v>
      </c>
      <c r="AD292" s="168" t="e">
        <f>работа3!#REF!</f>
        <v>#REF!</v>
      </c>
      <c r="AE292" s="2" t="e">
        <f>работа3!#REF!</f>
        <v>#REF!</v>
      </c>
    </row>
    <row r="293" spans="1:31" x14ac:dyDescent="0.25">
      <c r="A293" s="116">
        <f>содержание!C8</f>
        <v>44546</v>
      </c>
      <c r="B293" s="2" t="e">
        <f>работа4!#REF!</f>
        <v>#REF!</v>
      </c>
      <c r="C293" s="2" t="e">
        <f>работа4!#REF!</f>
        <v>#REF!</v>
      </c>
      <c r="D293" s="2" t="e">
        <f>работа4!#REF!</f>
        <v>#REF!</v>
      </c>
      <c r="E293" s="2" t="e">
        <f>работа4!#REF!</f>
        <v>#REF!</v>
      </c>
      <c r="F293" s="2" t="e">
        <f>работа4!#REF!</f>
        <v>#REF!</v>
      </c>
      <c r="G293" s="2" t="e">
        <f>работа4!#REF!</f>
        <v>#REF!</v>
      </c>
      <c r="H293" s="2" t="e">
        <f>работа4!#REF!</f>
        <v>#REF!</v>
      </c>
      <c r="I293" s="2" t="e">
        <f>работа4!#REF!</f>
        <v>#REF!</v>
      </c>
      <c r="J293" s="2" t="e">
        <f>работа4!#REF!</f>
        <v>#REF!</v>
      </c>
      <c r="K293" s="2" t="e">
        <f>работа4!#REF!</f>
        <v>#REF!</v>
      </c>
      <c r="L293" s="2" t="e">
        <f>работа4!#REF!</f>
        <v>#REF!</v>
      </c>
      <c r="M293" s="2" t="e">
        <f>работа4!#REF!</f>
        <v>#REF!</v>
      </c>
      <c r="N293" s="2" t="e">
        <f>работа4!#REF!</f>
        <v>#REF!</v>
      </c>
      <c r="O293" s="2" t="e">
        <f>работа4!#REF!</f>
        <v>#REF!</v>
      </c>
      <c r="P293" s="168" t="e">
        <f>работа4!#REF!</f>
        <v>#REF!</v>
      </c>
      <c r="Q293" s="2" t="e">
        <f>работа4!#REF!</f>
        <v>#REF!</v>
      </c>
      <c r="R293" s="2" t="e">
        <f>работа4!#REF!</f>
        <v>#REF!</v>
      </c>
      <c r="S293" s="2" t="e">
        <f>работа4!#REF!</f>
        <v>#REF!</v>
      </c>
      <c r="T293" s="2" t="e">
        <f>работа4!#REF!</f>
        <v>#REF!</v>
      </c>
      <c r="U293" s="2" t="e">
        <f>работа4!#REF!</f>
        <v>#REF!</v>
      </c>
      <c r="V293" s="168" t="e">
        <f>работа4!#REF!</f>
        <v>#REF!</v>
      </c>
      <c r="W293" s="2" t="e">
        <f>работа4!#REF!</f>
        <v>#REF!</v>
      </c>
      <c r="X293" s="2" t="e">
        <f>работа4!#REF!</f>
        <v>#REF!</v>
      </c>
      <c r="Y293" s="2" t="e">
        <f>работа4!#REF!</f>
        <v>#REF!</v>
      </c>
      <c r="Z293" s="2" t="e">
        <f>работа4!#REF!</f>
        <v>#REF!</v>
      </c>
      <c r="AA293" s="2" t="e">
        <f>работа4!#REF!</f>
        <v>#REF!</v>
      </c>
      <c r="AB293" s="2" t="e">
        <f>работа4!#REF!</f>
        <v>#REF!</v>
      </c>
      <c r="AC293" s="168" t="e">
        <f>работа4!#REF!</f>
        <v>#REF!</v>
      </c>
      <c r="AD293" s="168" t="e">
        <f>работа4!#REF!</f>
        <v>#REF!</v>
      </c>
      <c r="AE293" s="2" t="e">
        <f>работа4!#REF!</f>
        <v>#REF!</v>
      </c>
    </row>
    <row r="294" spans="1:31" x14ac:dyDescent="0.25">
      <c r="A294" s="116">
        <f>содержание!C9</f>
        <v>44589</v>
      </c>
      <c r="B294" s="2" t="e">
        <f>работа5!#REF!</f>
        <v>#REF!</v>
      </c>
      <c r="C294" s="2" t="e">
        <f>работа5!#REF!</f>
        <v>#REF!</v>
      </c>
      <c r="D294" s="2" t="e">
        <f>работа5!#REF!</f>
        <v>#REF!</v>
      </c>
      <c r="E294" s="2" t="e">
        <f>работа5!#REF!</f>
        <v>#REF!</v>
      </c>
      <c r="F294" s="2" t="e">
        <f>работа5!#REF!</f>
        <v>#REF!</v>
      </c>
      <c r="G294" s="2" t="e">
        <f>работа5!#REF!</f>
        <v>#REF!</v>
      </c>
      <c r="H294" s="2" t="e">
        <f>работа5!#REF!</f>
        <v>#REF!</v>
      </c>
      <c r="I294" s="2" t="e">
        <f>работа5!#REF!</f>
        <v>#REF!</v>
      </c>
      <c r="J294" s="2" t="e">
        <f>работа5!#REF!</f>
        <v>#REF!</v>
      </c>
      <c r="K294" s="2" t="e">
        <f>работа5!#REF!</f>
        <v>#REF!</v>
      </c>
      <c r="L294" s="2" t="e">
        <f>работа5!#REF!</f>
        <v>#REF!</v>
      </c>
      <c r="M294" s="2" t="e">
        <f>работа5!#REF!</f>
        <v>#REF!</v>
      </c>
      <c r="N294" s="2" t="e">
        <f>работа5!#REF!</f>
        <v>#REF!</v>
      </c>
      <c r="O294" s="2" t="e">
        <f>работа5!#REF!</f>
        <v>#REF!</v>
      </c>
      <c r="P294" s="168" t="e">
        <f>работа5!#REF!</f>
        <v>#REF!</v>
      </c>
      <c r="Q294" s="2" t="e">
        <f>работа5!#REF!</f>
        <v>#REF!</v>
      </c>
      <c r="R294" s="2" t="e">
        <f>работа5!#REF!</f>
        <v>#REF!</v>
      </c>
      <c r="S294" s="2" t="e">
        <f>работа5!#REF!</f>
        <v>#REF!</v>
      </c>
      <c r="T294" s="2" t="e">
        <f>работа5!#REF!</f>
        <v>#REF!</v>
      </c>
      <c r="U294" s="2" t="e">
        <f>работа5!#REF!</f>
        <v>#REF!</v>
      </c>
      <c r="V294" s="168" t="e">
        <f>работа5!#REF!</f>
        <v>#REF!</v>
      </c>
      <c r="W294" s="2" t="e">
        <f>работа5!#REF!</f>
        <v>#REF!</v>
      </c>
      <c r="X294" s="2" t="e">
        <f>работа5!#REF!</f>
        <v>#REF!</v>
      </c>
      <c r="Y294" s="2" t="e">
        <f>работа5!#REF!</f>
        <v>#REF!</v>
      </c>
      <c r="Z294" s="2" t="e">
        <f>работа5!#REF!</f>
        <v>#REF!</v>
      </c>
      <c r="AA294" s="2" t="e">
        <f>работа5!#REF!</f>
        <v>#REF!</v>
      </c>
      <c r="AB294" s="2" t="e">
        <f>работа5!#REF!</f>
        <v>#REF!</v>
      </c>
      <c r="AC294" s="168" t="e">
        <f>работа5!#REF!</f>
        <v>#REF!</v>
      </c>
      <c r="AD294" s="168" t="e">
        <f>работа5!#REF!</f>
        <v>#REF!</v>
      </c>
      <c r="AE294" s="2" t="e">
        <f>работа5!#REF!</f>
        <v>#REF!</v>
      </c>
    </row>
    <row r="295" spans="1:31" x14ac:dyDescent="0.25">
      <c r="A295" s="116">
        <f>содержание!C10</f>
        <v>44630</v>
      </c>
      <c r="B295" s="2">
        <f>работа6!C20</f>
        <v>0</v>
      </c>
      <c r="C295" s="2">
        <f>работа6!D20</f>
        <v>0</v>
      </c>
      <c r="D295" s="2">
        <f>работа6!E20</f>
        <v>0</v>
      </c>
      <c r="E295" s="2">
        <f>работа6!F20</f>
        <v>0</v>
      </c>
      <c r="F295" s="2">
        <f>работа6!G20</f>
        <v>0</v>
      </c>
      <c r="G295" s="2">
        <f>работа6!H20</f>
        <v>0</v>
      </c>
      <c r="H295" s="2">
        <f>работа6!I20</f>
        <v>0</v>
      </c>
      <c r="I295" s="2">
        <f>работа6!J20</f>
        <v>0</v>
      </c>
      <c r="J295" s="2">
        <f>работа6!K20</f>
        <v>0</v>
      </c>
      <c r="K295" s="2">
        <f>работа6!L20</f>
        <v>0</v>
      </c>
      <c r="L295" s="2">
        <f>работа6!M20</f>
        <v>0</v>
      </c>
      <c r="M295" s="2">
        <f>работа6!N20</f>
        <v>0</v>
      </c>
      <c r="N295" s="2">
        <f>работа6!O20</f>
        <v>0</v>
      </c>
      <c r="O295" s="2">
        <f>работа6!P20</f>
        <v>0</v>
      </c>
      <c r="P295" s="168">
        <f>работа6!Q20</f>
        <v>0</v>
      </c>
      <c r="Q295" s="2">
        <f>работа6!R20</f>
        <v>0</v>
      </c>
      <c r="R295" s="2">
        <f>работа6!S20</f>
        <v>0</v>
      </c>
      <c r="S295" s="2">
        <f>работа6!T20</f>
        <v>0</v>
      </c>
      <c r="T295" s="2">
        <f>работа6!U20</f>
        <v>0</v>
      </c>
      <c r="U295" s="2">
        <f>работа6!V20</f>
        <v>0</v>
      </c>
      <c r="V295" s="168">
        <f>работа6!W20</f>
        <v>0</v>
      </c>
      <c r="W295" s="2">
        <f>работа6!X20</f>
        <v>0</v>
      </c>
      <c r="X295" s="2">
        <f>работа6!Y20</f>
        <v>0</v>
      </c>
      <c r="Y295" s="2">
        <f>работа6!Z20</f>
        <v>0</v>
      </c>
      <c r="Z295" s="2">
        <f>работа6!AA20</f>
        <v>0</v>
      </c>
      <c r="AA295" s="2">
        <f>работа6!AB20</f>
        <v>0</v>
      </c>
      <c r="AB295" s="2">
        <f>работа6!AC20</f>
        <v>0</v>
      </c>
      <c r="AC295" s="168">
        <f>работа6!AD20</f>
        <v>0</v>
      </c>
      <c r="AD295" s="168">
        <f>работа6!AE20</f>
        <v>0</v>
      </c>
      <c r="AE295" s="2">
        <f>работа6!AF20</f>
        <v>0</v>
      </c>
    </row>
    <row r="296" spans="1:31" x14ac:dyDescent="0.25">
      <c r="A296" s="116">
        <f>содержание!C11</f>
        <v>0</v>
      </c>
      <c r="B296" s="2">
        <f>работа7!C20</f>
        <v>0</v>
      </c>
      <c r="C296" s="2">
        <f>работа7!D20</f>
        <v>0</v>
      </c>
      <c r="D296" s="2">
        <f>работа7!E20</f>
        <v>0</v>
      </c>
      <c r="E296" s="2">
        <f>работа7!F20</f>
        <v>0</v>
      </c>
      <c r="F296" s="2">
        <f>работа7!G20</f>
        <v>0</v>
      </c>
      <c r="G296" s="2">
        <f>работа7!H20</f>
        <v>0</v>
      </c>
      <c r="H296" s="2">
        <f>работа7!I20</f>
        <v>0</v>
      </c>
      <c r="I296" s="2">
        <f>работа7!J20</f>
        <v>0</v>
      </c>
      <c r="J296" s="2">
        <f>работа7!K20</f>
        <v>0</v>
      </c>
      <c r="K296" s="2">
        <f>работа7!L20</f>
        <v>0</v>
      </c>
      <c r="L296" s="2">
        <f>работа7!M20</f>
        <v>0</v>
      </c>
      <c r="M296" s="2">
        <f>работа7!N20</f>
        <v>0</v>
      </c>
      <c r="N296" s="2">
        <f>работа7!O20</f>
        <v>0</v>
      </c>
      <c r="O296" s="2">
        <f>работа7!P20</f>
        <v>0</v>
      </c>
      <c r="P296" s="168">
        <f>работа7!Q20</f>
        <v>0</v>
      </c>
      <c r="Q296" s="2">
        <f>работа7!R20</f>
        <v>0</v>
      </c>
      <c r="R296" s="2">
        <f>работа7!S20</f>
        <v>0</v>
      </c>
      <c r="S296" s="2">
        <f>работа7!T20</f>
        <v>0</v>
      </c>
      <c r="T296" s="2">
        <f>работа7!U20</f>
        <v>0</v>
      </c>
      <c r="U296" s="2">
        <f>работа7!V20</f>
        <v>0</v>
      </c>
      <c r="V296" s="168">
        <f>работа7!X20</f>
        <v>0</v>
      </c>
      <c r="W296" s="2">
        <f>работа7!Y20</f>
        <v>0</v>
      </c>
      <c r="X296" s="2">
        <f>работа7!Z20</f>
        <v>0</v>
      </c>
      <c r="Y296" s="2">
        <f>работа7!AA20</f>
        <v>0</v>
      </c>
      <c r="Z296" s="2">
        <f>работа7!AB20</f>
        <v>0</v>
      </c>
      <c r="AA296" s="2">
        <f>работа7!AC20</f>
        <v>0</v>
      </c>
      <c r="AB296" s="2">
        <f>работа7!AD20</f>
        <v>0</v>
      </c>
      <c r="AC296" s="168">
        <f>работа7!AE20</f>
        <v>0</v>
      </c>
      <c r="AD296" s="168">
        <f>работа7!AF20</f>
        <v>0</v>
      </c>
      <c r="AE296" s="2">
        <f>работа7!AG20</f>
        <v>0</v>
      </c>
    </row>
    <row r="297" spans="1:31" ht="15.75" thickBot="1" x14ac:dyDescent="0.3">
      <c r="A297" s="116">
        <f>содержание!C12</f>
        <v>0</v>
      </c>
      <c r="B297" s="118">
        <f>работа8!C20</f>
        <v>0</v>
      </c>
      <c r="C297" s="118">
        <f>работа8!D20</f>
        <v>0</v>
      </c>
      <c r="D297" s="118">
        <f>работа8!E20</f>
        <v>0</v>
      </c>
      <c r="E297" s="118">
        <f>работа8!F20</f>
        <v>0</v>
      </c>
      <c r="F297" s="118">
        <f>работа8!G20</f>
        <v>0</v>
      </c>
      <c r="G297" s="118">
        <f>работа8!H20</f>
        <v>0</v>
      </c>
      <c r="H297" s="118">
        <f>работа8!I20</f>
        <v>0</v>
      </c>
      <c r="I297" s="118">
        <f>работа8!J20</f>
        <v>0</v>
      </c>
      <c r="J297" s="118">
        <f>работа8!K20</f>
        <v>0</v>
      </c>
      <c r="K297" s="118">
        <f>работа8!L20</f>
        <v>0</v>
      </c>
      <c r="L297" s="118">
        <f>работа8!M20</f>
        <v>0</v>
      </c>
      <c r="M297" s="118">
        <f>работа8!N20</f>
        <v>0</v>
      </c>
      <c r="N297" s="118">
        <f>работа8!O20</f>
        <v>0</v>
      </c>
      <c r="O297" s="118">
        <f>работа8!P20</f>
        <v>0</v>
      </c>
      <c r="P297" s="85">
        <f>работа8!Q20</f>
        <v>0</v>
      </c>
      <c r="Q297" s="118">
        <f>работа8!R20</f>
        <v>0</v>
      </c>
      <c r="R297" s="118">
        <f>работа8!S20</f>
        <v>0</v>
      </c>
      <c r="S297" s="118">
        <f>работа8!T20</f>
        <v>0</v>
      </c>
      <c r="T297" s="118">
        <f>работа8!U20</f>
        <v>0</v>
      </c>
      <c r="U297" s="118">
        <f>работа8!V20</f>
        <v>0</v>
      </c>
      <c r="V297" s="85">
        <f>работа8!X20</f>
        <v>0</v>
      </c>
      <c r="W297" s="118">
        <f>работа8!Y20</f>
        <v>0</v>
      </c>
      <c r="X297" s="118">
        <f>работа8!Z20</f>
        <v>0</v>
      </c>
      <c r="Y297" s="118">
        <f>работа8!AA20</f>
        <v>0</v>
      </c>
      <c r="Z297" s="118">
        <f>работа8!AB20</f>
        <v>0</v>
      </c>
      <c r="AA297" s="118">
        <f>работа8!AC20</f>
        <v>0</v>
      </c>
      <c r="AB297" s="118">
        <f>работа8!AD20</f>
        <v>0</v>
      </c>
      <c r="AC297" s="85">
        <f>работа8!AE20</f>
        <v>0</v>
      </c>
      <c r="AD297" s="85">
        <f>работа8!AF20</f>
        <v>0</v>
      </c>
      <c r="AE297" s="118">
        <f>работа8!AG20</f>
        <v>0</v>
      </c>
    </row>
    <row r="298" spans="1:31" ht="15.75" thickBot="1" x14ac:dyDescent="0.3">
      <c r="A298" s="116">
        <f>содержание!C13</f>
        <v>0</v>
      </c>
      <c r="B298" s="118">
        <f>работа9!C20</f>
        <v>0</v>
      </c>
      <c r="C298" s="118">
        <f>работа9!D20</f>
        <v>0</v>
      </c>
      <c r="D298" s="118">
        <f>работа9!E20</f>
        <v>0</v>
      </c>
      <c r="E298" s="118">
        <f>работа9!F20</f>
        <v>0</v>
      </c>
      <c r="F298" s="118">
        <f>работа9!G20</f>
        <v>0</v>
      </c>
      <c r="G298" s="118">
        <f>работа9!H20</f>
        <v>0</v>
      </c>
      <c r="H298" s="118">
        <f>работа9!I20</f>
        <v>0</v>
      </c>
      <c r="I298" s="118">
        <f>работа9!J20</f>
        <v>0</v>
      </c>
      <c r="J298" s="118">
        <f>работа9!K20</f>
        <v>0</v>
      </c>
      <c r="K298" s="118">
        <f>работа9!L20</f>
        <v>0</v>
      </c>
      <c r="L298" s="118">
        <f>работа9!M20</f>
        <v>0</v>
      </c>
      <c r="M298" s="118">
        <f>работа9!N20</f>
        <v>0</v>
      </c>
      <c r="N298" s="118">
        <f>работа9!O20</f>
        <v>0</v>
      </c>
      <c r="O298" s="118">
        <f>работа9!P20</f>
        <v>0</v>
      </c>
      <c r="P298" s="85">
        <f>работа9!Q20</f>
        <v>0</v>
      </c>
      <c r="Q298" s="118">
        <f>работа9!R20</f>
        <v>0</v>
      </c>
      <c r="R298" s="118">
        <f>работа9!S20</f>
        <v>0</v>
      </c>
      <c r="S298" s="118">
        <f>работа9!T20</f>
        <v>0</v>
      </c>
      <c r="T298" s="118">
        <f>работа9!U20</f>
        <v>0</v>
      </c>
      <c r="U298" s="118">
        <f>работа9!V20</f>
        <v>0</v>
      </c>
      <c r="V298" s="85">
        <f>работа9!X20</f>
        <v>0</v>
      </c>
      <c r="W298" s="118">
        <f>работа9!Y20</f>
        <v>0</v>
      </c>
      <c r="X298" s="118">
        <f>работа9!Z20</f>
        <v>0</v>
      </c>
      <c r="Y298" s="118">
        <f>работа9!AA20</f>
        <v>0</v>
      </c>
      <c r="Z298" s="118">
        <f>работа9!AB20</f>
        <v>0</v>
      </c>
      <c r="AA298" s="118">
        <f>работа9!AC20</f>
        <v>0</v>
      </c>
      <c r="AB298" s="118">
        <f>работа9!AD20</f>
        <v>0</v>
      </c>
      <c r="AC298" s="85">
        <f>работа9!AE20</f>
        <v>0</v>
      </c>
      <c r="AD298" s="85">
        <f>работа9!AF20</f>
        <v>0</v>
      </c>
      <c r="AE298" s="118">
        <f>работа9!AG20</f>
        <v>0</v>
      </c>
    </row>
    <row r="299" spans="1:31" ht="15.75" thickBot="1" x14ac:dyDescent="0.3">
      <c r="A299" s="116">
        <f>содержание!C14</f>
        <v>0</v>
      </c>
      <c r="B299" s="118">
        <f>работа10!C20</f>
        <v>0</v>
      </c>
      <c r="C299" s="118">
        <f>работа10!D20</f>
        <v>0</v>
      </c>
      <c r="D299" s="118">
        <f>работа10!E20</f>
        <v>0</v>
      </c>
      <c r="E299" s="118">
        <f>работа10!F20</f>
        <v>0</v>
      </c>
      <c r="F299" s="118">
        <f>работа10!G20</f>
        <v>0</v>
      </c>
      <c r="G299" s="118">
        <f>работа10!H20</f>
        <v>0</v>
      </c>
      <c r="H299" s="118">
        <f>работа10!I20</f>
        <v>0</v>
      </c>
      <c r="I299" s="118">
        <f>работа10!J20</f>
        <v>0</v>
      </c>
      <c r="J299" s="118">
        <f>работа10!K20</f>
        <v>0</v>
      </c>
      <c r="K299" s="118">
        <f>работа10!L20</f>
        <v>0</v>
      </c>
      <c r="L299" s="118">
        <f>работа10!M20</f>
        <v>0</v>
      </c>
      <c r="M299" s="118">
        <f>работа10!N20</f>
        <v>0</v>
      </c>
      <c r="N299" s="118">
        <f>работа10!O20</f>
        <v>0</v>
      </c>
      <c r="O299" s="118">
        <f>работа10!P20</f>
        <v>0</v>
      </c>
      <c r="P299" s="85">
        <f>работа10!Q20</f>
        <v>0</v>
      </c>
      <c r="Q299" s="118">
        <f>работа10!R20</f>
        <v>0</v>
      </c>
      <c r="R299" s="118">
        <f>работа10!S20</f>
        <v>0</v>
      </c>
      <c r="S299" s="118">
        <f>работа10!T20</f>
        <v>0</v>
      </c>
      <c r="T299" s="118">
        <f>работа10!U20</f>
        <v>0</v>
      </c>
      <c r="U299" s="118">
        <f>работа10!V20</f>
        <v>0</v>
      </c>
      <c r="V299" s="85">
        <f>работа10!X20</f>
        <v>0</v>
      </c>
      <c r="W299" s="118">
        <f>работа10!Y20</f>
        <v>0</v>
      </c>
      <c r="X299" s="118">
        <f>работа10!Z20</f>
        <v>0</v>
      </c>
      <c r="Y299" s="118">
        <f>работа10!AA20</f>
        <v>0</v>
      </c>
      <c r="Z299" s="118">
        <f>работа10!AB20</f>
        <v>0</v>
      </c>
      <c r="AA299" s="118">
        <f>работа10!AC20</f>
        <v>0</v>
      </c>
      <c r="AB299" s="118">
        <f>работа10!AD20</f>
        <v>0</v>
      </c>
      <c r="AC299" s="85">
        <f>работа10!AE20</f>
        <v>0</v>
      </c>
      <c r="AD299" s="85">
        <f>работа10!AF20</f>
        <v>0</v>
      </c>
      <c r="AE299" s="118">
        <f>работа10!AG20</f>
        <v>0</v>
      </c>
    </row>
    <row r="300" spans="1:31" x14ac:dyDescent="0.25">
      <c r="A300" s="4" t="s">
        <v>7</v>
      </c>
      <c r="B300" s="117" t="e">
        <f>AVERAGE(B290:B297)</f>
        <v>#REF!</v>
      </c>
      <c r="C300" s="117" t="e">
        <f t="shared" ref="C300:O300" si="44">AVERAGE(C290:C297)</f>
        <v>#REF!</v>
      </c>
      <c r="D300" s="117" t="e">
        <f t="shared" si="44"/>
        <v>#REF!</v>
      </c>
      <c r="E300" s="117" t="e">
        <f t="shared" si="44"/>
        <v>#REF!</v>
      </c>
      <c r="F300" s="117" t="e">
        <f t="shared" si="44"/>
        <v>#REF!</v>
      </c>
      <c r="G300" s="117" t="e">
        <f t="shared" si="44"/>
        <v>#REF!</v>
      </c>
      <c r="H300" s="117" t="e">
        <f t="shared" si="44"/>
        <v>#REF!</v>
      </c>
      <c r="I300" s="117" t="e">
        <f t="shared" si="44"/>
        <v>#REF!</v>
      </c>
      <c r="J300" s="117" t="e">
        <f t="shared" si="44"/>
        <v>#REF!</v>
      </c>
      <c r="K300" s="117" t="e">
        <f t="shared" si="44"/>
        <v>#REF!</v>
      </c>
      <c r="L300" s="117" t="e">
        <f t="shared" si="44"/>
        <v>#REF!</v>
      </c>
      <c r="M300" s="117" t="e">
        <f t="shared" si="44"/>
        <v>#REF!</v>
      </c>
      <c r="N300" s="117" t="e">
        <f t="shared" si="44"/>
        <v>#REF!</v>
      </c>
      <c r="O300" s="117" t="e">
        <f t="shared" si="44"/>
        <v>#REF!</v>
      </c>
      <c r="P300" s="117"/>
      <c r="Q300" s="117" t="e">
        <f t="shared" ref="Q300:U300" si="45">AVERAGE(Q290:Q297)</f>
        <v>#REF!</v>
      </c>
      <c r="R300" s="117" t="e">
        <f t="shared" si="45"/>
        <v>#REF!</v>
      </c>
      <c r="S300" s="117" t="e">
        <f t="shared" si="45"/>
        <v>#REF!</v>
      </c>
      <c r="T300" s="117" t="e">
        <f t="shared" si="45"/>
        <v>#REF!</v>
      </c>
      <c r="U300" s="117" t="e">
        <f t="shared" si="45"/>
        <v>#REF!</v>
      </c>
      <c r="V300" s="117"/>
      <c r="W300" s="117" t="e">
        <f t="shared" ref="W300:AC300" si="46">AVERAGE(W290:W297)</f>
        <v>#REF!</v>
      </c>
      <c r="X300" s="117" t="e">
        <f t="shared" si="46"/>
        <v>#REF!</v>
      </c>
      <c r="Y300" s="117" t="e">
        <f t="shared" si="46"/>
        <v>#REF!</v>
      </c>
      <c r="Z300" s="117" t="e">
        <f t="shared" si="46"/>
        <v>#REF!</v>
      </c>
      <c r="AA300" s="117" t="e">
        <f t="shared" si="46"/>
        <v>#REF!</v>
      </c>
      <c r="AB300" s="117" t="e">
        <f t="shared" si="46"/>
        <v>#REF!</v>
      </c>
      <c r="AC300" s="117" t="e">
        <f t="shared" si="46"/>
        <v>#REF!</v>
      </c>
      <c r="AD300" s="283" t="s">
        <v>91</v>
      </c>
      <c r="AE300" s="284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285"/>
      <c r="AE301" s="286"/>
    </row>
    <row r="302" spans="1:31" ht="24.75" customHeight="1" x14ac:dyDescent="0.25">
      <c r="A302" s="1"/>
      <c r="B302" s="287" t="s">
        <v>89</v>
      </c>
      <c r="C302" s="288"/>
      <c r="D302" s="288"/>
      <c r="E302" s="288"/>
      <c r="F302" s="288"/>
      <c r="G302" s="288"/>
      <c r="H302" s="288"/>
      <c r="I302" s="288"/>
      <c r="J302" s="289"/>
      <c r="K302" s="1"/>
      <c r="L302" s="1"/>
      <c r="M302" s="1"/>
      <c r="N302" s="1"/>
      <c r="O302" s="1"/>
      <c r="P302" s="1"/>
      <c r="Q302" s="1"/>
      <c r="R302" s="1"/>
      <c r="S302" s="287" t="s">
        <v>90</v>
      </c>
      <c r="T302" s="288"/>
      <c r="U302" s="288"/>
      <c r="V302" s="288"/>
      <c r="W302" s="288"/>
      <c r="X302" s="288"/>
      <c r="Y302" s="288"/>
      <c r="Z302" s="288"/>
      <c r="AA302" s="288"/>
      <c r="AB302" s="289"/>
      <c r="AC302" s="1"/>
      <c r="AD302" s="285"/>
      <c r="AE302" s="286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285"/>
      <c r="AE303" s="286"/>
    </row>
    <row r="305" spans="1:31" ht="15.75" thickBot="1" x14ac:dyDescent="0.3"/>
    <row r="306" spans="1:31" x14ac:dyDescent="0.25">
      <c r="A306" s="69" t="e">
        <f>сводные_таблицы!#REF!</f>
        <v>#REF!</v>
      </c>
      <c r="B306" s="273" t="s">
        <v>1</v>
      </c>
      <c r="C306" s="274"/>
      <c r="D306" s="274"/>
      <c r="E306" s="274"/>
      <c r="F306" s="274"/>
      <c r="G306" s="274"/>
      <c r="H306" s="274"/>
      <c r="I306" s="274"/>
      <c r="J306" s="274"/>
      <c r="K306" s="274"/>
      <c r="L306" s="274"/>
      <c r="M306" s="274"/>
      <c r="N306" s="274"/>
      <c r="O306" s="274"/>
      <c r="P306" s="274"/>
      <c r="Q306" s="274"/>
      <c r="R306" s="274"/>
      <c r="S306" s="274"/>
      <c r="T306" s="274"/>
      <c r="U306" s="274"/>
      <c r="V306" s="162"/>
      <c r="W306" s="273" t="s">
        <v>46</v>
      </c>
      <c r="X306" s="274"/>
      <c r="Y306" s="274"/>
      <c r="Z306" s="274"/>
      <c r="AA306" s="274"/>
      <c r="AB306" s="274"/>
      <c r="AC306" s="3"/>
      <c r="AD306" s="275" t="s">
        <v>3</v>
      </c>
      <c r="AE306" s="278" t="s">
        <v>88</v>
      </c>
    </row>
    <row r="307" spans="1:31" x14ac:dyDescent="0.25">
      <c r="A307" s="2"/>
      <c r="B307" s="279" t="s">
        <v>71</v>
      </c>
      <c r="C307" s="280"/>
      <c r="D307" s="280"/>
      <c r="E307" s="280"/>
      <c r="F307" s="280"/>
      <c r="G307" s="280"/>
      <c r="H307" s="280"/>
      <c r="I307" s="280"/>
      <c r="J307" s="163"/>
      <c r="K307" s="280"/>
      <c r="L307" s="280"/>
      <c r="M307" s="280"/>
      <c r="N307" s="280"/>
      <c r="O307" s="280"/>
      <c r="P307" s="281" t="s">
        <v>4</v>
      </c>
      <c r="Q307" s="280" t="s">
        <v>69</v>
      </c>
      <c r="R307" s="280"/>
      <c r="S307" s="280"/>
      <c r="T307" s="280"/>
      <c r="U307" s="280"/>
      <c r="V307" s="290" t="s">
        <v>4</v>
      </c>
      <c r="W307" s="287" t="s">
        <v>71</v>
      </c>
      <c r="X307" s="288"/>
      <c r="Y307" s="288"/>
      <c r="Z307" s="288" t="s">
        <v>73</v>
      </c>
      <c r="AA307" s="288"/>
      <c r="AB307" s="289"/>
      <c r="AC307" s="5"/>
      <c r="AD307" s="276"/>
      <c r="AE307" s="278"/>
    </row>
    <row r="308" spans="1:31" ht="15.75" thickBot="1" x14ac:dyDescent="0.3">
      <c r="A308" s="2" t="s">
        <v>5</v>
      </c>
      <c r="B308" s="119">
        <v>1</v>
      </c>
      <c r="C308" s="119">
        <v>2</v>
      </c>
      <c r="D308" s="119">
        <v>3</v>
      </c>
      <c r="E308" s="119">
        <v>4</v>
      </c>
      <c r="F308" s="119">
        <v>5</v>
      </c>
      <c r="G308" s="119">
        <v>6</v>
      </c>
      <c r="H308" s="119">
        <v>7</v>
      </c>
      <c r="I308" s="119">
        <v>8</v>
      </c>
      <c r="J308" s="119">
        <v>9</v>
      </c>
      <c r="K308" s="119">
        <v>10</v>
      </c>
      <c r="L308" s="119">
        <v>11</v>
      </c>
      <c r="M308" s="119">
        <v>12</v>
      </c>
      <c r="N308" s="119">
        <v>13</v>
      </c>
      <c r="O308" s="119">
        <v>14</v>
      </c>
      <c r="P308" s="282"/>
      <c r="Q308" s="119">
        <v>15</v>
      </c>
      <c r="R308" s="119">
        <v>16</v>
      </c>
      <c r="S308" s="119">
        <v>17</v>
      </c>
      <c r="T308" s="119">
        <v>18</v>
      </c>
      <c r="U308" s="119">
        <v>19</v>
      </c>
      <c r="V308" s="291"/>
      <c r="W308" s="119">
        <v>1</v>
      </c>
      <c r="X308" s="119">
        <v>2</v>
      </c>
      <c r="Y308" s="119">
        <v>3</v>
      </c>
      <c r="Z308" s="119">
        <v>4</v>
      </c>
      <c r="AA308" s="119">
        <v>5</v>
      </c>
      <c r="AB308" s="119">
        <v>6</v>
      </c>
      <c r="AC308" s="6" t="s">
        <v>4</v>
      </c>
      <c r="AD308" s="277"/>
      <c r="AE308" s="278"/>
    </row>
    <row r="309" spans="1:31" x14ac:dyDescent="0.25">
      <c r="A309" s="116">
        <f>содержание!C5</f>
        <v>44462</v>
      </c>
      <c r="B309" s="120" t="e">
        <f>работа1!#REF!</f>
        <v>#REF!</v>
      </c>
      <c r="C309" s="120" t="e">
        <f>работа1!#REF!</f>
        <v>#REF!</v>
      </c>
      <c r="D309" s="120" t="e">
        <f>работа1!#REF!</f>
        <v>#REF!</v>
      </c>
      <c r="E309" s="120" t="e">
        <f>работа1!#REF!</f>
        <v>#REF!</v>
      </c>
      <c r="F309" s="120" t="e">
        <f>работа1!#REF!</f>
        <v>#REF!</v>
      </c>
      <c r="G309" s="120" t="e">
        <f>работа1!#REF!</f>
        <v>#REF!</v>
      </c>
      <c r="H309" s="120" t="e">
        <f>работа1!#REF!</f>
        <v>#REF!</v>
      </c>
      <c r="I309" s="120" t="e">
        <f>работа1!#REF!</f>
        <v>#REF!</v>
      </c>
      <c r="J309" s="120" t="e">
        <f>работа1!#REF!</f>
        <v>#REF!</v>
      </c>
      <c r="K309" s="120" t="e">
        <f>работа1!#REF!</f>
        <v>#REF!</v>
      </c>
      <c r="L309" s="120" t="e">
        <f>работа1!#REF!</f>
        <v>#REF!</v>
      </c>
      <c r="M309" s="120" t="e">
        <f>работа1!#REF!</f>
        <v>#REF!</v>
      </c>
      <c r="N309" s="120" t="e">
        <f>работа1!#REF!</f>
        <v>#REF!</v>
      </c>
      <c r="O309" s="120" t="e">
        <f>работа1!#REF!</f>
        <v>#REF!</v>
      </c>
      <c r="P309" s="167" t="e">
        <f>работа1!#REF!</f>
        <v>#REF!</v>
      </c>
      <c r="Q309" s="120" t="e">
        <f>работа1!#REF!</f>
        <v>#REF!</v>
      </c>
      <c r="R309" s="120" t="e">
        <f>работа1!#REF!</f>
        <v>#REF!</v>
      </c>
      <c r="S309" s="120" t="e">
        <f>работа1!#REF!</f>
        <v>#REF!</v>
      </c>
      <c r="T309" s="120" t="e">
        <f>работа1!#REF!</f>
        <v>#REF!</v>
      </c>
      <c r="U309" s="120" t="e">
        <f>работа1!#REF!</f>
        <v>#REF!</v>
      </c>
      <c r="V309" s="167" t="e">
        <f>работа1!#REF!</f>
        <v>#REF!</v>
      </c>
      <c r="W309" s="120" t="e">
        <f>работа1!#REF!</f>
        <v>#REF!</v>
      </c>
      <c r="X309" s="120" t="e">
        <f>работа1!#REF!</f>
        <v>#REF!</v>
      </c>
      <c r="Y309" s="120" t="e">
        <f>работа1!#REF!</f>
        <v>#REF!</v>
      </c>
      <c r="Z309" s="120" t="e">
        <f>работа1!#REF!</f>
        <v>#REF!</v>
      </c>
      <c r="AA309" s="120" t="e">
        <f>работа1!#REF!</f>
        <v>#REF!</v>
      </c>
      <c r="AB309" s="120" t="e">
        <f>работа1!#REF!</f>
        <v>#REF!</v>
      </c>
      <c r="AC309" s="167" t="e">
        <f>работа1!#REF!</f>
        <v>#REF!</v>
      </c>
      <c r="AD309" s="167" t="e">
        <f>работа1!#REF!</f>
        <v>#REF!</v>
      </c>
      <c r="AE309" s="120" t="e">
        <f>работа1!#REF!</f>
        <v>#REF!</v>
      </c>
    </row>
    <row r="310" spans="1:31" x14ac:dyDescent="0.25">
      <c r="A310" s="116">
        <f>содержание!C6</f>
        <v>44483</v>
      </c>
      <c r="B310" s="2" t="e">
        <f>работа2!#REF!</f>
        <v>#REF!</v>
      </c>
      <c r="C310" s="2" t="e">
        <f>работа2!#REF!</f>
        <v>#REF!</v>
      </c>
      <c r="D310" s="2" t="e">
        <f>работа2!#REF!</f>
        <v>#REF!</v>
      </c>
      <c r="E310" s="2" t="e">
        <f>работа2!#REF!</f>
        <v>#REF!</v>
      </c>
      <c r="F310" s="2" t="e">
        <f>работа2!#REF!</f>
        <v>#REF!</v>
      </c>
      <c r="G310" s="2" t="e">
        <f>работа2!#REF!</f>
        <v>#REF!</v>
      </c>
      <c r="H310" s="2" t="e">
        <f>работа2!#REF!</f>
        <v>#REF!</v>
      </c>
      <c r="I310" s="2" t="e">
        <f>работа2!#REF!</f>
        <v>#REF!</v>
      </c>
      <c r="J310" s="2" t="e">
        <f>работа2!#REF!</f>
        <v>#REF!</v>
      </c>
      <c r="K310" s="2" t="e">
        <f>работа2!#REF!</f>
        <v>#REF!</v>
      </c>
      <c r="L310" s="2" t="e">
        <f>работа2!#REF!</f>
        <v>#REF!</v>
      </c>
      <c r="M310" s="2" t="e">
        <f>работа2!#REF!</f>
        <v>#REF!</v>
      </c>
      <c r="N310" s="2" t="e">
        <f>работа2!#REF!</f>
        <v>#REF!</v>
      </c>
      <c r="O310" s="2" t="e">
        <f>работа2!#REF!</f>
        <v>#REF!</v>
      </c>
      <c r="P310" s="168" t="e">
        <f>работа2!#REF!</f>
        <v>#REF!</v>
      </c>
      <c r="Q310" s="2" t="e">
        <f>работа2!#REF!</f>
        <v>#REF!</v>
      </c>
      <c r="R310" s="2" t="e">
        <f>работа2!#REF!</f>
        <v>#REF!</v>
      </c>
      <c r="S310" s="2" t="e">
        <f>работа2!#REF!</f>
        <v>#REF!</v>
      </c>
      <c r="T310" s="2" t="e">
        <f>работа2!#REF!</f>
        <v>#REF!</v>
      </c>
      <c r="U310" s="2" t="e">
        <f>работа2!#REF!</f>
        <v>#REF!</v>
      </c>
      <c r="V310" s="168" t="e">
        <f>работа2!#REF!</f>
        <v>#REF!</v>
      </c>
      <c r="W310" s="2" t="e">
        <f>работа2!#REF!</f>
        <v>#REF!</v>
      </c>
      <c r="X310" s="2" t="e">
        <f>работа2!#REF!</f>
        <v>#REF!</v>
      </c>
      <c r="Y310" s="2" t="e">
        <f>работа2!#REF!</f>
        <v>#REF!</v>
      </c>
      <c r="Z310" s="2" t="e">
        <f>работа2!#REF!</f>
        <v>#REF!</v>
      </c>
      <c r="AA310" s="2" t="e">
        <f>работа2!#REF!</f>
        <v>#REF!</v>
      </c>
      <c r="AB310" s="2" t="e">
        <f>работа2!#REF!</f>
        <v>#REF!</v>
      </c>
      <c r="AC310" s="168" t="e">
        <f>работа2!#REF!</f>
        <v>#REF!</v>
      </c>
      <c r="AD310" s="168" t="e">
        <f>работа2!#REF!</f>
        <v>#REF!</v>
      </c>
      <c r="AE310" s="2" t="e">
        <f>работа2!#REF!</f>
        <v>#REF!</v>
      </c>
    </row>
    <row r="311" spans="1:31" x14ac:dyDescent="0.25">
      <c r="A311" s="116">
        <f>содержание!C7</f>
        <v>44518</v>
      </c>
      <c r="B311" s="2" t="e">
        <f>работа3!#REF!</f>
        <v>#REF!</v>
      </c>
      <c r="C311" s="2" t="e">
        <f>работа3!#REF!</f>
        <v>#REF!</v>
      </c>
      <c r="D311" s="2" t="e">
        <f>работа3!#REF!</f>
        <v>#REF!</v>
      </c>
      <c r="E311" s="2" t="e">
        <f>работа3!#REF!</f>
        <v>#REF!</v>
      </c>
      <c r="F311" s="2" t="e">
        <f>работа3!#REF!</f>
        <v>#REF!</v>
      </c>
      <c r="G311" s="2" t="e">
        <f>работа3!#REF!</f>
        <v>#REF!</v>
      </c>
      <c r="H311" s="2" t="e">
        <f>работа3!#REF!</f>
        <v>#REF!</v>
      </c>
      <c r="I311" s="2" t="e">
        <f>работа3!#REF!</f>
        <v>#REF!</v>
      </c>
      <c r="J311" s="2" t="e">
        <f>работа3!#REF!</f>
        <v>#REF!</v>
      </c>
      <c r="K311" s="2" t="e">
        <f>работа3!#REF!</f>
        <v>#REF!</v>
      </c>
      <c r="L311" s="2" t="e">
        <f>работа3!#REF!</f>
        <v>#REF!</v>
      </c>
      <c r="M311" s="2" t="e">
        <f>работа3!#REF!</f>
        <v>#REF!</v>
      </c>
      <c r="N311" s="2" t="e">
        <f>работа3!#REF!</f>
        <v>#REF!</v>
      </c>
      <c r="O311" s="2" t="e">
        <f>работа3!#REF!</f>
        <v>#REF!</v>
      </c>
      <c r="P311" s="168" t="e">
        <f>работа3!#REF!</f>
        <v>#REF!</v>
      </c>
      <c r="Q311" s="2" t="e">
        <f>работа3!#REF!</f>
        <v>#REF!</v>
      </c>
      <c r="R311" s="2" t="e">
        <f>работа3!#REF!</f>
        <v>#REF!</v>
      </c>
      <c r="S311" s="2" t="e">
        <f>работа3!#REF!</f>
        <v>#REF!</v>
      </c>
      <c r="T311" s="2" t="e">
        <f>работа3!#REF!</f>
        <v>#REF!</v>
      </c>
      <c r="U311" s="2" t="e">
        <f>работа3!#REF!</f>
        <v>#REF!</v>
      </c>
      <c r="V311" s="168" t="e">
        <f>работа3!#REF!</f>
        <v>#REF!</v>
      </c>
      <c r="W311" s="2" t="e">
        <f>работа3!#REF!</f>
        <v>#REF!</v>
      </c>
      <c r="X311" s="2" t="e">
        <f>работа3!#REF!</f>
        <v>#REF!</v>
      </c>
      <c r="Y311" s="2" t="e">
        <f>работа3!#REF!</f>
        <v>#REF!</v>
      </c>
      <c r="Z311" s="2" t="e">
        <f>работа3!#REF!</f>
        <v>#REF!</v>
      </c>
      <c r="AA311" s="2" t="e">
        <f>работа3!#REF!</f>
        <v>#REF!</v>
      </c>
      <c r="AB311" s="2" t="e">
        <f>работа3!#REF!</f>
        <v>#REF!</v>
      </c>
      <c r="AC311" s="168" t="e">
        <f>работа3!#REF!</f>
        <v>#REF!</v>
      </c>
      <c r="AD311" s="168" t="e">
        <f>работа3!#REF!</f>
        <v>#REF!</v>
      </c>
      <c r="AE311" s="2" t="e">
        <f>работа3!#REF!</f>
        <v>#REF!</v>
      </c>
    </row>
    <row r="312" spans="1:31" x14ac:dyDescent="0.25">
      <c r="A312" s="116">
        <f>содержание!C8</f>
        <v>44546</v>
      </c>
      <c r="B312" s="2" t="e">
        <f>работа4!#REF!</f>
        <v>#REF!</v>
      </c>
      <c r="C312" s="2" t="e">
        <f>работа4!#REF!</f>
        <v>#REF!</v>
      </c>
      <c r="D312" s="2" t="e">
        <f>работа4!#REF!</f>
        <v>#REF!</v>
      </c>
      <c r="E312" s="2" t="e">
        <f>работа4!#REF!</f>
        <v>#REF!</v>
      </c>
      <c r="F312" s="2" t="e">
        <f>работа4!#REF!</f>
        <v>#REF!</v>
      </c>
      <c r="G312" s="2" t="e">
        <f>работа4!#REF!</f>
        <v>#REF!</v>
      </c>
      <c r="H312" s="2" t="e">
        <f>работа4!#REF!</f>
        <v>#REF!</v>
      </c>
      <c r="I312" s="2" t="e">
        <f>работа4!#REF!</f>
        <v>#REF!</v>
      </c>
      <c r="J312" s="2" t="e">
        <f>работа4!#REF!</f>
        <v>#REF!</v>
      </c>
      <c r="K312" s="2" t="e">
        <f>работа4!#REF!</f>
        <v>#REF!</v>
      </c>
      <c r="L312" s="2" t="e">
        <f>работа4!#REF!</f>
        <v>#REF!</v>
      </c>
      <c r="M312" s="2" t="e">
        <f>работа4!#REF!</f>
        <v>#REF!</v>
      </c>
      <c r="N312" s="2" t="e">
        <f>работа4!#REF!</f>
        <v>#REF!</v>
      </c>
      <c r="O312" s="2" t="e">
        <f>работа4!#REF!</f>
        <v>#REF!</v>
      </c>
      <c r="P312" s="168" t="e">
        <f>работа4!#REF!</f>
        <v>#REF!</v>
      </c>
      <c r="Q312" s="2" t="e">
        <f>работа4!#REF!</f>
        <v>#REF!</v>
      </c>
      <c r="R312" s="2" t="e">
        <f>работа4!#REF!</f>
        <v>#REF!</v>
      </c>
      <c r="S312" s="2" t="e">
        <f>работа4!#REF!</f>
        <v>#REF!</v>
      </c>
      <c r="T312" s="2" t="e">
        <f>работа4!#REF!</f>
        <v>#REF!</v>
      </c>
      <c r="U312" s="2" t="e">
        <f>работа4!#REF!</f>
        <v>#REF!</v>
      </c>
      <c r="V312" s="168" t="e">
        <f>работа4!#REF!</f>
        <v>#REF!</v>
      </c>
      <c r="W312" s="2" t="e">
        <f>работа4!#REF!</f>
        <v>#REF!</v>
      </c>
      <c r="X312" s="2" t="e">
        <f>работа4!#REF!</f>
        <v>#REF!</v>
      </c>
      <c r="Y312" s="2" t="e">
        <f>работа4!#REF!</f>
        <v>#REF!</v>
      </c>
      <c r="Z312" s="2" t="e">
        <f>работа4!#REF!</f>
        <v>#REF!</v>
      </c>
      <c r="AA312" s="2" t="e">
        <f>работа4!#REF!</f>
        <v>#REF!</v>
      </c>
      <c r="AB312" s="2" t="e">
        <f>работа4!#REF!</f>
        <v>#REF!</v>
      </c>
      <c r="AC312" s="168" t="e">
        <f>работа4!#REF!</f>
        <v>#REF!</v>
      </c>
      <c r="AD312" s="168" t="e">
        <f>работа4!#REF!</f>
        <v>#REF!</v>
      </c>
      <c r="AE312" s="2" t="e">
        <f>работа4!#REF!</f>
        <v>#REF!</v>
      </c>
    </row>
    <row r="313" spans="1:31" x14ac:dyDescent="0.25">
      <c r="A313" s="116">
        <f>содержание!C9</f>
        <v>44589</v>
      </c>
      <c r="B313" s="2" t="e">
        <f>работа5!#REF!</f>
        <v>#REF!</v>
      </c>
      <c r="C313" s="2" t="e">
        <f>работа5!#REF!</f>
        <v>#REF!</v>
      </c>
      <c r="D313" s="2" t="e">
        <f>работа5!#REF!</f>
        <v>#REF!</v>
      </c>
      <c r="E313" s="2" t="e">
        <f>работа5!#REF!</f>
        <v>#REF!</v>
      </c>
      <c r="F313" s="2" t="e">
        <f>работа5!#REF!</f>
        <v>#REF!</v>
      </c>
      <c r="G313" s="2" t="e">
        <f>работа5!#REF!</f>
        <v>#REF!</v>
      </c>
      <c r="H313" s="2" t="e">
        <f>работа5!#REF!</f>
        <v>#REF!</v>
      </c>
      <c r="I313" s="2" t="e">
        <f>работа5!#REF!</f>
        <v>#REF!</v>
      </c>
      <c r="J313" s="2" t="e">
        <f>работа5!#REF!</f>
        <v>#REF!</v>
      </c>
      <c r="K313" s="2" t="e">
        <f>работа5!#REF!</f>
        <v>#REF!</v>
      </c>
      <c r="L313" s="2" t="e">
        <f>работа5!#REF!</f>
        <v>#REF!</v>
      </c>
      <c r="M313" s="2" t="e">
        <f>работа5!#REF!</f>
        <v>#REF!</v>
      </c>
      <c r="N313" s="2" t="e">
        <f>работа5!#REF!</f>
        <v>#REF!</v>
      </c>
      <c r="O313" s="2" t="e">
        <f>работа5!#REF!</f>
        <v>#REF!</v>
      </c>
      <c r="P313" s="168" t="e">
        <f>работа5!#REF!</f>
        <v>#REF!</v>
      </c>
      <c r="Q313" s="2" t="e">
        <f>работа5!#REF!</f>
        <v>#REF!</v>
      </c>
      <c r="R313" s="2" t="e">
        <f>работа5!#REF!</f>
        <v>#REF!</v>
      </c>
      <c r="S313" s="2" t="e">
        <f>работа5!#REF!</f>
        <v>#REF!</v>
      </c>
      <c r="T313" s="2" t="e">
        <f>работа5!#REF!</f>
        <v>#REF!</v>
      </c>
      <c r="U313" s="2" t="e">
        <f>работа5!#REF!</f>
        <v>#REF!</v>
      </c>
      <c r="V313" s="168" t="e">
        <f>работа5!#REF!</f>
        <v>#REF!</v>
      </c>
      <c r="W313" s="2" t="e">
        <f>работа5!#REF!</f>
        <v>#REF!</v>
      </c>
      <c r="X313" s="2" t="e">
        <f>работа5!#REF!</f>
        <v>#REF!</v>
      </c>
      <c r="Y313" s="2" t="e">
        <f>работа5!#REF!</f>
        <v>#REF!</v>
      </c>
      <c r="Z313" s="2" t="e">
        <f>работа5!#REF!</f>
        <v>#REF!</v>
      </c>
      <c r="AA313" s="2" t="e">
        <f>работа5!#REF!</f>
        <v>#REF!</v>
      </c>
      <c r="AB313" s="2" t="e">
        <f>работа5!#REF!</f>
        <v>#REF!</v>
      </c>
      <c r="AC313" s="168" t="e">
        <f>работа5!#REF!</f>
        <v>#REF!</v>
      </c>
      <c r="AD313" s="168" t="e">
        <f>работа5!#REF!</f>
        <v>#REF!</v>
      </c>
      <c r="AE313" s="2" t="e">
        <f>работа5!#REF!</f>
        <v>#REF!</v>
      </c>
    </row>
    <row r="314" spans="1:31" x14ac:dyDescent="0.25">
      <c r="A314" s="116">
        <f>содержание!C10</f>
        <v>44630</v>
      </c>
      <c r="B314" s="2">
        <f>работа6!C21</f>
        <v>0</v>
      </c>
      <c r="C314" s="2">
        <f>работа6!D21</f>
        <v>0</v>
      </c>
      <c r="D314" s="2">
        <f>работа6!E21</f>
        <v>0</v>
      </c>
      <c r="E314" s="2">
        <f>работа6!F21</f>
        <v>0</v>
      </c>
      <c r="F314" s="2">
        <f>работа6!G21</f>
        <v>0</v>
      </c>
      <c r="G314" s="2">
        <f>работа6!H21</f>
        <v>0</v>
      </c>
      <c r="H314" s="2">
        <f>работа6!I21</f>
        <v>0</v>
      </c>
      <c r="I314" s="2">
        <f>работа6!J21</f>
        <v>0</v>
      </c>
      <c r="J314" s="2">
        <f>работа6!K21</f>
        <v>0</v>
      </c>
      <c r="K314" s="2">
        <f>работа6!L21</f>
        <v>0</v>
      </c>
      <c r="L314" s="2">
        <f>работа6!M21</f>
        <v>0</v>
      </c>
      <c r="M314" s="2">
        <f>работа6!N21</f>
        <v>0</v>
      </c>
      <c r="N314" s="2">
        <f>работа6!O21</f>
        <v>0</v>
      </c>
      <c r="O314" s="2">
        <f>работа6!P21</f>
        <v>0</v>
      </c>
      <c r="P314" s="168">
        <f>работа6!Q21</f>
        <v>0</v>
      </c>
      <c r="Q314" s="2">
        <f>работа6!R21</f>
        <v>0</v>
      </c>
      <c r="R314" s="2">
        <f>работа6!S21</f>
        <v>0</v>
      </c>
      <c r="S314" s="2">
        <f>работа6!T21</f>
        <v>0</v>
      </c>
      <c r="T314" s="2">
        <f>работа6!U21</f>
        <v>0</v>
      </c>
      <c r="U314" s="2">
        <f>работа6!V21</f>
        <v>0</v>
      </c>
      <c r="V314" s="168">
        <f>работа6!W21</f>
        <v>0</v>
      </c>
      <c r="W314" s="2">
        <f>работа6!X21</f>
        <v>0</v>
      </c>
      <c r="X314" s="2">
        <f>работа6!Y21</f>
        <v>0</v>
      </c>
      <c r="Y314" s="2">
        <f>работа6!Z21</f>
        <v>0</v>
      </c>
      <c r="Z314" s="2">
        <f>работа6!AA21</f>
        <v>0</v>
      </c>
      <c r="AA314" s="2">
        <f>работа6!AB21</f>
        <v>0</v>
      </c>
      <c r="AB314" s="2">
        <f>работа6!AC21</f>
        <v>0</v>
      </c>
      <c r="AC314" s="168">
        <f>работа6!AD21</f>
        <v>0</v>
      </c>
      <c r="AD314" s="168">
        <f>работа6!AE21</f>
        <v>0</v>
      </c>
      <c r="AE314" s="2">
        <f>работа6!AF21</f>
        <v>0</v>
      </c>
    </row>
    <row r="315" spans="1:31" x14ac:dyDescent="0.25">
      <c r="A315" s="116">
        <f>содержание!C11</f>
        <v>0</v>
      </c>
      <c r="B315" s="2">
        <f>работа7!C21</f>
        <v>0</v>
      </c>
      <c r="C315" s="2">
        <f>работа7!D21</f>
        <v>0</v>
      </c>
      <c r="D315" s="2">
        <f>работа7!E21</f>
        <v>0</v>
      </c>
      <c r="E315" s="2">
        <f>работа7!F21</f>
        <v>0</v>
      </c>
      <c r="F315" s="2">
        <f>работа7!G21</f>
        <v>0</v>
      </c>
      <c r="G315" s="2">
        <f>работа7!H21</f>
        <v>0</v>
      </c>
      <c r="H315" s="2">
        <f>работа7!I21</f>
        <v>0</v>
      </c>
      <c r="I315" s="2">
        <f>работа7!J21</f>
        <v>0</v>
      </c>
      <c r="J315" s="2">
        <f>работа7!K21</f>
        <v>0</v>
      </c>
      <c r="K315" s="2">
        <f>работа7!L21</f>
        <v>0</v>
      </c>
      <c r="L315" s="2">
        <f>работа7!M21</f>
        <v>0</v>
      </c>
      <c r="M315" s="2">
        <f>работа7!N21</f>
        <v>0</v>
      </c>
      <c r="N315" s="2">
        <f>работа7!O21</f>
        <v>0</v>
      </c>
      <c r="O315" s="2">
        <f>работа7!P21</f>
        <v>0</v>
      </c>
      <c r="P315" s="168">
        <f>работа7!Q21</f>
        <v>0</v>
      </c>
      <c r="Q315" s="2">
        <f>работа7!R21</f>
        <v>0</v>
      </c>
      <c r="R315" s="2">
        <f>работа7!S21</f>
        <v>0</v>
      </c>
      <c r="S315" s="2">
        <f>работа7!T21</f>
        <v>0</v>
      </c>
      <c r="T315" s="2">
        <f>работа7!U21</f>
        <v>0</v>
      </c>
      <c r="U315" s="2">
        <f>работа7!V21</f>
        <v>0</v>
      </c>
      <c r="V315" s="168">
        <f>работа7!X21</f>
        <v>0</v>
      </c>
      <c r="W315" s="2">
        <f>работа7!Y21</f>
        <v>0</v>
      </c>
      <c r="X315" s="2">
        <f>работа7!Z21</f>
        <v>0</v>
      </c>
      <c r="Y315" s="2">
        <f>работа7!AA21</f>
        <v>0</v>
      </c>
      <c r="Z315" s="2">
        <f>работа7!AB21</f>
        <v>0</v>
      </c>
      <c r="AA315" s="2">
        <f>работа7!AC21</f>
        <v>0</v>
      </c>
      <c r="AB315" s="2">
        <f>работа7!AD21</f>
        <v>0</v>
      </c>
      <c r="AC315" s="168">
        <f>работа7!AE21</f>
        <v>0</v>
      </c>
      <c r="AD315" s="168">
        <f>работа7!AF21</f>
        <v>0</v>
      </c>
      <c r="AE315" s="2">
        <f>работа7!AG21</f>
        <v>0</v>
      </c>
    </row>
    <row r="316" spans="1:31" ht="15.75" thickBot="1" x14ac:dyDescent="0.3">
      <c r="A316" s="116">
        <f>содержание!C12</f>
        <v>0</v>
      </c>
      <c r="B316" s="118">
        <f>работа8!C21</f>
        <v>0</v>
      </c>
      <c r="C316" s="118">
        <f>работа8!D21</f>
        <v>0</v>
      </c>
      <c r="D316" s="118">
        <f>работа8!E21</f>
        <v>0</v>
      </c>
      <c r="E316" s="118">
        <f>работа8!F21</f>
        <v>0</v>
      </c>
      <c r="F316" s="118">
        <f>работа8!G21</f>
        <v>0</v>
      </c>
      <c r="G316" s="118">
        <f>работа8!H21</f>
        <v>0</v>
      </c>
      <c r="H316" s="118">
        <f>работа8!I21</f>
        <v>0</v>
      </c>
      <c r="I316" s="118">
        <f>работа8!J21</f>
        <v>0</v>
      </c>
      <c r="J316" s="118">
        <f>работа8!K21</f>
        <v>0</v>
      </c>
      <c r="K316" s="118">
        <f>работа8!L21</f>
        <v>0</v>
      </c>
      <c r="L316" s="118">
        <f>работа8!M21</f>
        <v>0</v>
      </c>
      <c r="M316" s="118">
        <f>работа8!N21</f>
        <v>0</v>
      </c>
      <c r="N316" s="118">
        <f>работа8!O21</f>
        <v>0</v>
      </c>
      <c r="O316" s="118">
        <f>работа8!P21</f>
        <v>0</v>
      </c>
      <c r="P316" s="85">
        <f>работа8!Q21</f>
        <v>0</v>
      </c>
      <c r="Q316" s="118">
        <f>работа8!R21</f>
        <v>0</v>
      </c>
      <c r="R316" s="118">
        <f>работа8!S21</f>
        <v>0</v>
      </c>
      <c r="S316" s="118">
        <f>работа8!T21</f>
        <v>0</v>
      </c>
      <c r="T316" s="118">
        <f>работа8!U21</f>
        <v>0</v>
      </c>
      <c r="U316" s="118">
        <f>работа8!V21</f>
        <v>0</v>
      </c>
      <c r="V316" s="85">
        <f>работа8!X21</f>
        <v>0</v>
      </c>
      <c r="W316" s="118">
        <f>работа8!Y21</f>
        <v>0</v>
      </c>
      <c r="X316" s="118">
        <f>работа8!Z21</f>
        <v>0</v>
      </c>
      <c r="Y316" s="118">
        <f>работа8!AA21</f>
        <v>0</v>
      </c>
      <c r="Z316" s="118">
        <f>работа8!AB21</f>
        <v>0</v>
      </c>
      <c r="AA316" s="118">
        <f>работа8!AC21</f>
        <v>0</v>
      </c>
      <c r="AB316" s="118">
        <f>работа8!AD21</f>
        <v>0</v>
      </c>
      <c r="AC316" s="85">
        <f>работа8!AE21</f>
        <v>0</v>
      </c>
      <c r="AD316" s="85">
        <f>работа8!AF21</f>
        <v>0</v>
      </c>
      <c r="AE316" s="118">
        <f>работа8!AG21</f>
        <v>0</v>
      </c>
    </row>
    <row r="317" spans="1:31" ht="15.75" thickBot="1" x14ac:dyDescent="0.3">
      <c r="A317" s="116">
        <f>содержание!C13</f>
        <v>0</v>
      </c>
      <c r="B317" s="118">
        <f>работа9!C21</f>
        <v>0</v>
      </c>
      <c r="C317" s="118">
        <f>работа9!D21</f>
        <v>0</v>
      </c>
      <c r="D317" s="118">
        <f>работа9!E21</f>
        <v>0</v>
      </c>
      <c r="E317" s="118">
        <f>работа9!F21</f>
        <v>0</v>
      </c>
      <c r="F317" s="118">
        <f>работа9!G21</f>
        <v>0</v>
      </c>
      <c r="G317" s="118">
        <f>работа9!H21</f>
        <v>0</v>
      </c>
      <c r="H317" s="118">
        <f>работа9!I21</f>
        <v>0</v>
      </c>
      <c r="I317" s="118">
        <f>работа9!J21</f>
        <v>0</v>
      </c>
      <c r="J317" s="118">
        <f>работа9!K21</f>
        <v>0</v>
      </c>
      <c r="K317" s="118">
        <f>работа9!L21</f>
        <v>0</v>
      </c>
      <c r="L317" s="118">
        <f>работа9!M21</f>
        <v>0</v>
      </c>
      <c r="M317" s="118">
        <f>работа9!N21</f>
        <v>0</v>
      </c>
      <c r="N317" s="118">
        <f>работа9!O21</f>
        <v>0</v>
      </c>
      <c r="O317" s="118">
        <f>работа9!P21</f>
        <v>0</v>
      </c>
      <c r="P317" s="85">
        <f>работа9!Q21</f>
        <v>0</v>
      </c>
      <c r="Q317" s="118">
        <f>работа9!R21</f>
        <v>0</v>
      </c>
      <c r="R317" s="118">
        <f>работа9!S21</f>
        <v>0</v>
      </c>
      <c r="S317" s="118">
        <f>работа9!T21</f>
        <v>0</v>
      </c>
      <c r="T317" s="118">
        <f>работа9!U21</f>
        <v>0</v>
      </c>
      <c r="U317" s="118">
        <f>работа9!V21</f>
        <v>0</v>
      </c>
      <c r="V317" s="85">
        <f>работа9!X21</f>
        <v>0</v>
      </c>
      <c r="W317" s="118">
        <f>работа9!Y21</f>
        <v>0</v>
      </c>
      <c r="X317" s="118">
        <f>работа9!Z21</f>
        <v>0</v>
      </c>
      <c r="Y317" s="118">
        <f>работа9!AA21</f>
        <v>0</v>
      </c>
      <c r="Z317" s="118">
        <f>работа9!AB21</f>
        <v>0</v>
      </c>
      <c r="AA317" s="118">
        <f>работа9!AC21</f>
        <v>0</v>
      </c>
      <c r="AB317" s="118">
        <f>работа9!AD21</f>
        <v>0</v>
      </c>
      <c r="AC317" s="85">
        <f>работа9!AE21</f>
        <v>0</v>
      </c>
      <c r="AD317" s="85">
        <f>работа9!AF21</f>
        <v>0</v>
      </c>
      <c r="AE317" s="118">
        <f>работа9!AG21</f>
        <v>0</v>
      </c>
    </row>
    <row r="318" spans="1:31" ht="15.75" thickBot="1" x14ac:dyDescent="0.3">
      <c r="A318" s="116">
        <f>содержание!C14</f>
        <v>0</v>
      </c>
      <c r="B318" s="118">
        <f>работа10!C21</f>
        <v>0</v>
      </c>
      <c r="C318" s="118">
        <f>работа10!D21</f>
        <v>0</v>
      </c>
      <c r="D318" s="118">
        <f>работа10!E21</f>
        <v>0</v>
      </c>
      <c r="E318" s="118">
        <f>работа10!F21</f>
        <v>0</v>
      </c>
      <c r="F318" s="118">
        <f>работа10!G21</f>
        <v>0</v>
      </c>
      <c r="G318" s="118">
        <f>работа10!H21</f>
        <v>0</v>
      </c>
      <c r="H318" s="118">
        <f>работа10!I21</f>
        <v>0</v>
      </c>
      <c r="I318" s="118">
        <f>работа10!J21</f>
        <v>0</v>
      </c>
      <c r="J318" s="118">
        <f>работа10!K21</f>
        <v>0</v>
      </c>
      <c r="K318" s="118">
        <f>работа10!L21</f>
        <v>0</v>
      </c>
      <c r="L318" s="118">
        <f>работа10!M21</f>
        <v>0</v>
      </c>
      <c r="M318" s="118">
        <f>работа10!N21</f>
        <v>0</v>
      </c>
      <c r="N318" s="118">
        <f>работа10!O21</f>
        <v>0</v>
      </c>
      <c r="O318" s="118">
        <f>работа10!P21</f>
        <v>0</v>
      </c>
      <c r="P318" s="85">
        <f>работа10!Q21</f>
        <v>0</v>
      </c>
      <c r="Q318" s="118">
        <f>работа10!R21</f>
        <v>0</v>
      </c>
      <c r="R318" s="118">
        <f>работа10!S21</f>
        <v>0</v>
      </c>
      <c r="S318" s="118">
        <f>работа10!T21</f>
        <v>0</v>
      </c>
      <c r="T318" s="118">
        <f>работа10!U21</f>
        <v>0</v>
      </c>
      <c r="U318" s="118">
        <f>работа10!V21</f>
        <v>0</v>
      </c>
      <c r="V318" s="85">
        <f>работа10!X21</f>
        <v>0</v>
      </c>
      <c r="W318" s="118">
        <f>работа10!Y21</f>
        <v>0</v>
      </c>
      <c r="X318" s="118">
        <f>работа10!Z21</f>
        <v>0</v>
      </c>
      <c r="Y318" s="118">
        <f>работа10!AA21</f>
        <v>0</v>
      </c>
      <c r="Z318" s="118">
        <f>работа10!AB21</f>
        <v>0</v>
      </c>
      <c r="AA318" s="118">
        <f>работа10!AC21</f>
        <v>0</v>
      </c>
      <c r="AB318" s="118">
        <f>работа10!AD21</f>
        <v>0</v>
      </c>
      <c r="AC318" s="85">
        <f>работа10!AE21</f>
        <v>0</v>
      </c>
      <c r="AD318" s="85">
        <f>работа10!AF21</f>
        <v>0</v>
      </c>
      <c r="AE318" s="118">
        <f>работа10!AG21</f>
        <v>0</v>
      </c>
    </row>
    <row r="319" spans="1:31" x14ac:dyDescent="0.25">
      <c r="A319" s="4" t="s">
        <v>7</v>
      </c>
      <c r="B319" s="117" t="e">
        <f>AVERAGE(B309:B316)</f>
        <v>#REF!</v>
      </c>
      <c r="C319" s="117" t="e">
        <f t="shared" ref="C319:O319" si="47">AVERAGE(C309:C316)</f>
        <v>#REF!</v>
      </c>
      <c r="D319" s="117" t="e">
        <f t="shared" si="47"/>
        <v>#REF!</v>
      </c>
      <c r="E319" s="117" t="e">
        <f t="shared" si="47"/>
        <v>#REF!</v>
      </c>
      <c r="F319" s="117" t="e">
        <f t="shared" si="47"/>
        <v>#REF!</v>
      </c>
      <c r="G319" s="117" t="e">
        <f t="shared" si="47"/>
        <v>#REF!</v>
      </c>
      <c r="H319" s="117" t="e">
        <f t="shared" si="47"/>
        <v>#REF!</v>
      </c>
      <c r="I319" s="117" t="e">
        <f t="shared" si="47"/>
        <v>#REF!</v>
      </c>
      <c r="J319" s="117" t="e">
        <f t="shared" si="47"/>
        <v>#REF!</v>
      </c>
      <c r="K319" s="117" t="e">
        <f t="shared" si="47"/>
        <v>#REF!</v>
      </c>
      <c r="L319" s="117" t="e">
        <f t="shared" si="47"/>
        <v>#REF!</v>
      </c>
      <c r="M319" s="117" t="e">
        <f t="shared" si="47"/>
        <v>#REF!</v>
      </c>
      <c r="N319" s="117" t="e">
        <f t="shared" si="47"/>
        <v>#REF!</v>
      </c>
      <c r="O319" s="117" t="e">
        <f t="shared" si="47"/>
        <v>#REF!</v>
      </c>
      <c r="P319" s="178"/>
      <c r="Q319" s="117" t="e">
        <f t="shared" ref="Q319:U319" si="48">AVERAGE(Q309:Q316)</f>
        <v>#REF!</v>
      </c>
      <c r="R319" s="117" t="e">
        <f t="shared" si="48"/>
        <v>#REF!</v>
      </c>
      <c r="S319" s="117" t="e">
        <f t="shared" si="48"/>
        <v>#REF!</v>
      </c>
      <c r="T319" s="117" t="e">
        <f t="shared" si="48"/>
        <v>#REF!</v>
      </c>
      <c r="U319" s="117" t="e">
        <f t="shared" si="48"/>
        <v>#REF!</v>
      </c>
      <c r="V319" s="178"/>
      <c r="W319" s="117" t="e">
        <f t="shared" ref="W319:AC319" si="49">AVERAGE(W309:W316)</f>
        <v>#REF!</v>
      </c>
      <c r="X319" s="117" t="e">
        <f t="shared" si="49"/>
        <v>#REF!</v>
      </c>
      <c r="Y319" s="117" t="e">
        <f t="shared" si="49"/>
        <v>#REF!</v>
      </c>
      <c r="Z319" s="117" t="e">
        <f t="shared" si="49"/>
        <v>#REF!</v>
      </c>
      <c r="AA319" s="117" t="e">
        <f t="shared" si="49"/>
        <v>#REF!</v>
      </c>
      <c r="AB319" s="117" t="e">
        <f t="shared" si="49"/>
        <v>#REF!</v>
      </c>
      <c r="AC319" s="117" t="e">
        <f t="shared" si="49"/>
        <v>#REF!</v>
      </c>
      <c r="AD319" s="283" t="s">
        <v>91</v>
      </c>
      <c r="AE319" s="284"/>
    </row>
    <row r="320" spans="1:3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285"/>
      <c r="AE320" s="286"/>
    </row>
    <row r="321" spans="1:31" ht="29.25" customHeight="1" x14ac:dyDescent="0.25">
      <c r="A321" s="1"/>
      <c r="B321" s="287" t="s">
        <v>89</v>
      </c>
      <c r="C321" s="288"/>
      <c r="D321" s="288"/>
      <c r="E321" s="288"/>
      <c r="F321" s="288"/>
      <c r="G321" s="288"/>
      <c r="H321" s="288"/>
      <c r="I321" s="288"/>
      <c r="J321" s="289"/>
      <c r="K321" s="1"/>
      <c r="L321" s="1"/>
      <c r="M321" s="1"/>
      <c r="N321" s="1"/>
      <c r="O321" s="1"/>
      <c r="P321" s="1"/>
      <c r="Q321" s="1"/>
      <c r="R321" s="1"/>
      <c r="S321" s="287" t="s">
        <v>90</v>
      </c>
      <c r="T321" s="288"/>
      <c r="U321" s="288"/>
      <c r="V321" s="288"/>
      <c r="W321" s="288"/>
      <c r="X321" s="288"/>
      <c r="Y321" s="288"/>
      <c r="Z321" s="288"/>
      <c r="AA321" s="288"/>
      <c r="AB321" s="289"/>
      <c r="AC321" s="1"/>
      <c r="AD321" s="285"/>
      <c r="AE321" s="286"/>
    </row>
    <row r="322" spans="1:3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285"/>
      <c r="AE322" s="286"/>
    </row>
    <row r="324" spans="1:31" ht="15.75" thickBot="1" x14ac:dyDescent="0.3"/>
    <row r="325" spans="1:31" x14ac:dyDescent="0.25">
      <c r="A325" s="69" t="e">
        <f>сводные_таблицы!#REF!</f>
        <v>#REF!</v>
      </c>
      <c r="B325" s="273" t="s">
        <v>1</v>
      </c>
      <c r="C325" s="274"/>
      <c r="D325" s="274"/>
      <c r="E325" s="274"/>
      <c r="F325" s="274"/>
      <c r="G325" s="274"/>
      <c r="H325" s="274"/>
      <c r="I325" s="274"/>
      <c r="J325" s="274"/>
      <c r="K325" s="274"/>
      <c r="L325" s="274"/>
      <c r="M325" s="274"/>
      <c r="N325" s="274"/>
      <c r="O325" s="274"/>
      <c r="P325" s="274"/>
      <c r="Q325" s="274"/>
      <c r="R325" s="274"/>
      <c r="S325" s="274"/>
      <c r="T325" s="274"/>
      <c r="U325" s="274"/>
      <c r="V325" s="162"/>
      <c r="W325" s="273" t="s">
        <v>46</v>
      </c>
      <c r="X325" s="274"/>
      <c r="Y325" s="274"/>
      <c r="Z325" s="274"/>
      <c r="AA325" s="274"/>
      <c r="AB325" s="274"/>
      <c r="AC325" s="3"/>
      <c r="AD325" s="275" t="s">
        <v>3</v>
      </c>
      <c r="AE325" s="278" t="s">
        <v>88</v>
      </c>
    </row>
    <row r="326" spans="1:31" x14ac:dyDescent="0.25">
      <c r="A326" s="2"/>
      <c r="B326" s="279" t="s">
        <v>71</v>
      </c>
      <c r="C326" s="280"/>
      <c r="D326" s="280"/>
      <c r="E326" s="280"/>
      <c r="F326" s="280"/>
      <c r="G326" s="280"/>
      <c r="H326" s="280"/>
      <c r="I326" s="280"/>
      <c r="J326" s="163"/>
      <c r="K326" s="280"/>
      <c r="L326" s="280"/>
      <c r="M326" s="280"/>
      <c r="N326" s="280"/>
      <c r="O326" s="280"/>
      <c r="P326" s="281" t="s">
        <v>4</v>
      </c>
      <c r="Q326" s="280" t="s">
        <v>69</v>
      </c>
      <c r="R326" s="280"/>
      <c r="S326" s="280"/>
      <c r="T326" s="280"/>
      <c r="U326" s="280"/>
      <c r="V326" s="290" t="s">
        <v>4</v>
      </c>
      <c r="W326" s="287" t="s">
        <v>71</v>
      </c>
      <c r="X326" s="288"/>
      <c r="Y326" s="288"/>
      <c r="Z326" s="288" t="s">
        <v>73</v>
      </c>
      <c r="AA326" s="288"/>
      <c r="AB326" s="289"/>
      <c r="AC326" s="5"/>
      <c r="AD326" s="276"/>
      <c r="AE326" s="278"/>
    </row>
    <row r="327" spans="1:31" ht="15.75" thickBot="1" x14ac:dyDescent="0.3">
      <c r="A327" s="2" t="s">
        <v>5</v>
      </c>
      <c r="B327" s="119">
        <v>1</v>
      </c>
      <c r="C327" s="119">
        <v>2</v>
      </c>
      <c r="D327" s="119">
        <v>3</v>
      </c>
      <c r="E327" s="119">
        <v>4</v>
      </c>
      <c r="F327" s="119">
        <v>5</v>
      </c>
      <c r="G327" s="119">
        <v>6</v>
      </c>
      <c r="H327" s="119">
        <v>7</v>
      </c>
      <c r="I327" s="119">
        <v>8</v>
      </c>
      <c r="J327" s="119">
        <v>9</v>
      </c>
      <c r="K327" s="119">
        <v>10</v>
      </c>
      <c r="L327" s="119">
        <v>11</v>
      </c>
      <c r="M327" s="119">
        <v>12</v>
      </c>
      <c r="N327" s="119">
        <v>13</v>
      </c>
      <c r="O327" s="119">
        <v>14</v>
      </c>
      <c r="P327" s="282"/>
      <c r="Q327" s="119">
        <v>15</v>
      </c>
      <c r="R327" s="119">
        <v>16</v>
      </c>
      <c r="S327" s="119">
        <v>17</v>
      </c>
      <c r="T327" s="119">
        <v>18</v>
      </c>
      <c r="U327" s="119">
        <v>19</v>
      </c>
      <c r="V327" s="291"/>
      <c r="W327" s="119">
        <v>1</v>
      </c>
      <c r="X327" s="119">
        <v>2</v>
      </c>
      <c r="Y327" s="119">
        <v>3</v>
      </c>
      <c r="Z327" s="119">
        <v>4</v>
      </c>
      <c r="AA327" s="119">
        <v>5</v>
      </c>
      <c r="AB327" s="119">
        <v>6</v>
      </c>
      <c r="AC327" s="6" t="s">
        <v>4</v>
      </c>
      <c r="AD327" s="277"/>
      <c r="AE327" s="278"/>
    </row>
    <row r="328" spans="1:31" x14ac:dyDescent="0.25">
      <c r="A328" s="116">
        <f>содержание!C5</f>
        <v>44462</v>
      </c>
      <c r="B328" s="120" t="e">
        <f>работа1!#REF!</f>
        <v>#REF!</v>
      </c>
      <c r="C328" s="120" t="e">
        <f>работа1!#REF!</f>
        <v>#REF!</v>
      </c>
      <c r="D328" s="120" t="e">
        <f>работа1!#REF!</f>
        <v>#REF!</v>
      </c>
      <c r="E328" s="120" t="e">
        <f>работа1!#REF!</f>
        <v>#REF!</v>
      </c>
      <c r="F328" s="120" t="e">
        <f>работа1!#REF!</f>
        <v>#REF!</v>
      </c>
      <c r="G328" s="120" t="e">
        <f>работа1!#REF!</f>
        <v>#REF!</v>
      </c>
      <c r="H328" s="120" t="e">
        <f>работа1!#REF!</f>
        <v>#REF!</v>
      </c>
      <c r="I328" s="120" t="e">
        <f>работа1!#REF!</f>
        <v>#REF!</v>
      </c>
      <c r="J328" s="120" t="e">
        <f>работа1!#REF!</f>
        <v>#REF!</v>
      </c>
      <c r="K328" s="120" t="e">
        <f>работа1!#REF!</f>
        <v>#REF!</v>
      </c>
      <c r="L328" s="120" t="e">
        <f>работа1!#REF!</f>
        <v>#REF!</v>
      </c>
      <c r="M328" s="120" t="e">
        <f>работа1!#REF!</f>
        <v>#REF!</v>
      </c>
      <c r="N328" s="120" t="e">
        <f>работа1!#REF!</f>
        <v>#REF!</v>
      </c>
      <c r="O328" s="120" t="e">
        <f>работа1!#REF!</f>
        <v>#REF!</v>
      </c>
      <c r="P328" s="167" t="e">
        <f>работа1!#REF!</f>
        <v>#REF!</v>
      </c>
      <c r="Q328" s="120" t="e">
        <f>работа1!#REF!</f>
        <v>#REF!</v>
      </c>
      <c r="R328" s="120" t="e">
        <f>работа1!#REF!</f>
        <v>#REF!</v>
      </c>
      <c r="S328" s="120" t="e">
        <f>работа1!#REF!</f>
        <v>#REF!</v>
      </c>
      <c r="T328" s="120" t="e">
        <f>работа1!#REF!</f>
        <v>#REF!</v>
      </c>
      <c r="U328" s="120" t="e">
        <f>работа1!#REF!</f>
        <v>#REF!</v>
      </c>
      <c r="V328" s="167" t="e">
        <f>работа1!#REF!</f>
        <v>#REF!</v>
      </c>
      <c r="W328" s="120" t="e">
        <f>работа1!#REF!</f>
        <v>#REF!</v>
      </c>
      <c r="X328" s="120" t="e">
        <f>работа1!#REF!</f>
        <v>#REF!</v>
      </c>
      <c r="Y328" s="120" t="e">
        <f>работа1!#REF!</f>
        <v>#REF!</v>
      </c>
      <c r="Z328" s="120" t="e">
        <f>работа1!#REF!</f>
        <v>#REF!</v>
      </c>
      <c r="AA328" s="120" t="e">
        <f>работа1!#REF!</f>
        <v>#REF!</v>
      </c>
      <c r="AB328" s="120" t="e">
        <f>работа1!#REF!</f>
        <v>#REF!</v>
      </c>
      <c r="AC328" s="167" t="e">
        <f>работа1!#REF!</f>
        <v>#REF!</v>
      </c>
      <c r="AD328" s="167" t="e">
        <f>работа1!#REF!</f>
        <v>#REF!</v>
      </c>
      <c r="AE328" s="120" t="e">
        <f>работа1!#REF!</f>
        <v>#REF!</v>
      </c>
    </row>
    <row r="329" spans="1:31" x14ac:dyDescent="0.25">
      <c r="A329" s="116">
        <f>содержание!C6</f>
        <v>44483</v>
      </c>
      <c r="B329" s="2" t="e">
        <f>работа2!#REF!</f>
        <v>#REF!</v>
      </c>
      <c r="C329" s="2" t="e">
        <f>работа2!#REF!</f>
        <v>#REF!</v>
      </c>
      <c r="D329" s="2" t="e">
        <f>работа2!#REF!</f>
        <v>#REF!</v>
      </c>
      <c r="E329" s="2" t="e">
        <f>работа2!#REF!</f>
        <v>#REF!</v>
      </c>
      <c r="F329" s="2" t="e">
        <f>работа2!#REF!</f>
        <v>#REF!</v>
      </c>
      <c r="G329" s="2" t="e">
        <f>работа2!#REF!</f>
        <v>#REF!</v>
      </c>
      <c r="H329" s="2" t="e">
        <f>работа2!#REF!</f>
        <v>#REF!</v>
      </c>
      <c r="I329" s="2" t="e">
        <f>работа2!#REF!</f>
        <v>#REF!</v>
      </c>
      <c r="J329" s="2" t="e">
        <f>работа2!#REF!</f>
        <v>#REF!</v>
      </c>
      <c r="K329" s="2" t="e">
        <f>работа2!#REF!</f>
        <v>#REF!</v>
      </c>
      <c r="L329" s="2" t="e">
        <f>работа2!#REF!</f>
        <v>#REF!</v>
      </c>
      <c r="M329" s="2" t="e">
        <f>работа2!#REF!</f>
        <v>#REF!</v>
      </c>
      <c r="N329" s="2" t="e">
        <f>работа2!#REF!</f>
        <v>#REF!</v>
      </c>
      <c r="O329" s="2" t="e">
        <f>работа2!#REF!</f>
        <v>#REF!</v>
      </c>
      <c r="P329" s="168" t="e">
        <f>работа2!#REF!</f>
        <v>#REF!</v>
      </c>
      <c r="Q329" s="2" t="e">
        <f>работа2!#REF!</f>
        <v>#REF!</v>
      </c>
      <c r="R329" s="2" t="e">
        <f>работа2!#REF!</f>
        <v>#REF!</v>
      </c>
      <c r="S329" s="2" t="e">
        <f>работа2!#REF!</f>
        <v>#REF!</v>
      </c>
      <c r="T329" s="2" t="e">
        <f>работа2!#REF!</f>
        <v>#REF!</v>
      </c>
      <c r="U329" s="2" t="e">
        <f>работа2!#REF!</f>
        <v>#REF!</v>
      </c>
      <c r="V329" s="168" t="e">
        <f>работа2!#REF!</f>
        <v>#REF!</v>
      </c>
      <c r="W329" s="2" t="e">
        <f>работа2!#REF!</f>
        <v>#REF!</v>
      </c>
      <c r="X329" s="2" t="e">
        <f>работа2!#REF!</f>
        <v>#REF!</v>
      </c>
      <c r="Y329" s="2" t="e">
        <f>работа2!#REF!</f>
        <v>#REF!</v>
      </c>
      <c r="Z329" s="2" t="e">
        <f>работа2!#REF!</f>
        <v>#REF!</v>
      </c>
      <c r="AA329" s="2" t="e">
        <f>работа2!#REF!</f>
        <v>#REF!</v>
      </c>
      <c r="AB329" s="2" t="e">
        <f>работа2!#REF!</f>
        <v>#REF!</v>
      </c>
      <c r="AC329" s="168" t="e">
        <f>работа2!#REF!</f>
        <v>#REF!</v>
      </c>
      <c r="AD329" s="168" t="e">
        <f>работа2!#REF!</f>
        <v>#REF!</v>
      </c>
      <c r="AE329" s="2" t="e">
        <f>работа2!#REF!</f>
        <v>#REF!</v>
      </c>
    </row>
    <row r="330" spans="1:31" x14ac:dyDescent="0.25">
      <c r="A330" s="116">
        <f>содержание!C7</f>
        <v>44518</v>
      </c>
      <c r="B330" s="2" t="e">
        <f>работа3!#REF!</f>
        <v>#REF!</v>
      </c>
      <c r="C330" s="2" t="e">
        <f>работа3!#REF!</f>
        <v>#REF!</v>
      </c>
      <c r="D330" s="2" t="e">
        <f>работа3!#REF!</f>
        <v>#REF!</v>
      </c>
      <c r="E330" s="2" t="e">
        <f>работа3!#REF!</f>
        <v>#REF!</v>
      </c>
      <c r="F330" s="2" t="e">
        <f>работа3!#REF!</f>
        <v>#REF!</v>
      </c>
      <c r="G330" s="2" t="e">
        <f>работа3!#REF!</f>
        <v>#REF!</v>
      </c>
      <c r="H330" s="2" t="e">
        <f>работа3!#REF!</f>
        <v>#REF!</v>
      </c>
      <c r="I330" s="2" t="e">
        <f>работа3!#REF!</f>
        <v>#REF!</v>
      </c>
      <c r="J330" s="2" t="e">
        <f>работа3!#REF!</f>
        <v>#REF!</v>
      </c>
      <c r="K330" s="2" t="e">
        <f>работа3!#REF!</f>
        <v>#REF!</v>
      </c>
      <c r="L330" s="2" t="e">
        <f>работа3!#REF!</f>
        <v>#REF!</v>
      </c>
      <c r="M330" s="2" t="e">
        <f>работа3!#REF!</f>
        <v>#REF!</v>
      </c>
      <c r="N330" s="2" t="e">
        <f>работа3!#REF!</f>
        <v>#REF!</v>
      </c>
      <c r="O330" s="2" t="e">
        <f>работа3!#REF!</f>
        <v>#REF!</v>
      </c>
      <c r="P330" s="168" t="e">
        <f>работа3!#REF!</f>
        <v>#REF!</v>
      </c>
      <c r="Q330" s="2" t="e">
        <f>работа3!#REF!</f>
        <v>#REF!</v>
      </c>
      <c r="R330" s="2" t="e">
        <f>работа3!#REF!</f>
        <v>#REF!</v>
      </c>
      <c r="S330" s="2" t="e">
        <f>работа3!#REF!</f>
        <v>#REF!</v>
      </c>
      <c r="T330" s="2" t="e">
        <f>работа3!#REF!</f>
        <v>#REF!</v>
      </c>
      <c r="U330" s="2" t="e">
        <f>работа3!#REF!</f>
        <v>#REF!</v>
      </c>
      <c r="V330" s="168" t="e">
        <f>работа3!#REF!</f>
        <v>#REF!</v>
      </c>
      <c r="W330" s="2" t="e">
        <f>работа3!#REF!</f>
        <v>#REF!</v>
      </c>
      <c r="X330" s="2" t="e">
        <f>работа3!#REF!</f>
        <v>#REF!</v>
      </c>
      <c r="Y330" s="2" t="e">
        <f>работа3!#REF!</f>
        <v>#REF!</v>
      </c>
      <c r="Z330" s="2" t="e">
        <f>работа3!#REF!</f>
        <v>#REF!</v>
      </c>
      <c r="AA330" s="2" t="e">
        <f>работа3!#REF!</f>
        <v>#REF!</v>
      </c>
      <c r="AB330" s="2" t="e">
        <f>работа3!#REF!</f>
        <v>#REF!</v>
      </c>
      <c r="AC330" s="168" t="e">
        <f>работа3!#REF!</f>
        <v>#REF!</v>
      </c>
      <c r="AD330" s="168" t="e">
        <f>работа3!#REF!</f>
        <v>#REF!</v>
      </c>
      <c r="AE330" s="2" t="e">
        <f>работа3!#REF!</f>
        <v>#REF!</v>
      </c>
    </row>
    <row r="331" spans="1:31" x14ac:dyDescent="0.25">
      <c r="A331" s="116">
        <f>содержание!C8</f>
        <v>44546</v>
      </c>
      <c r="B331" s="2" t="e">
        <f>работа4!#REF!</f>
        <v>#REF!</v>
      </c>
      <c r="C331" s="2" t="e">
        <f>работа4!#REF!</f>
        <v>#REF!</v>
      </c>
      <c r="D331" s="2" t="e">
        <f>работа4!#REF!</f>
        <v>#REF!</v>
      </c>
      <c r="E331" s="2" t="e">
        <f>работа4!#REF!</f>
        <v>#REF!</v>
      </c>
      <c r="F331" s="2" t="e">
        <f>работа4!#REF!</f>
        <v>#REF!</v>
      </c>
      <c r="G331" s="2" t="e">
        <f>работа4!#REF!</f>
        <v>#REF!</v>
      </c>
      <c r="H331" s="2" t="e">
        <f>работа4!#REF!</f>
        <v>#REF!</v>
      </c>
      <c r="I331" s="2" t="e">
        <f>работа4!#REF!</f>
        <v>#REF!</v>
      </c>
      <c r="J331" s="2" t="e">
        <f>работа4!#REF!</f>
        <v>#REF!</v>
      </c>
      <c r="K331" s="2" t="e">
        <f>работа4!#REF!</f>
        <v>#REF!</v>
      </c>
      <c r="L331" s="2" t="e">
        <f>работа4!#REF!</f>
        <v>#REF!</v>
      </c>
      <c r="M331" s="2" t="e">
        <f>работа4!#REF!</f>
        <v>#REF!</v>
      </c>
      <c r="N331" s="2" t="e">
        <f>работа4!#REF!</f>
        <v>#REF!</v>
      </c>
      <c r="O331" s="2" t="e">
        <f>работа4!#REF!</f>
        <v>#REF!</v>
      </c>
      <c r="P331" s="168" t="e">
        <f>работа4!#REF!</f>
        <v>#REF!</v>
      </c>
      <c r="Q331" s="2" t="e">
        <f>работа4!#REF!</f>
        <v>#REF!</v>
      </c>
      <c r="R331" s="2" t="e">
        <f>работа4!#REF!</f>
        <v>#REF!</v>
      </c>
      <c r="S331" s="2" t="e">
        <f>работа4!#REF!</f>
        <v>#REF!</v>
      </c>
      <c r="T331" s="2" t="e">
        <f>работа4!#REF!</f>
        <v>#REF!</v>
      </c>
      <c r="U331" s="2" t="e">
        <f>работа4!#REF!</f>
        <v>#REF!</v>
      </c>
      <c r="V331" s="168" t="e">
        <f>работа4!#REF!</f>
        <v>#REF!</v>
      </c>
      <c r="W331" s="2" t="e">
        <f>работа4!#REF!</f>
        <v>#REF!</v>
      </c>
      <c r="X331" s="2" t="e">
        <f>работа4!#REF!</f>
        <v>#REF!</v>
      </c>
      <c r="Y331" s="2" t="e">
        <f>работа4!#REF!</f>
        <v>#REF!</v>
      </c>
      <c r="Z331" s="2" t="e">
        <f>работа4!#REF!</f>
        <v>#REF!</v>
      </c>
      <c r="AA331" s="2" t="e">
        <f>работа4!#REF!</f>
        <v>#REF!</v>
      </c>
      <c r="AB331" s="2" t="e">
        <f>работа4!#REF!</f>
        <v>#REF!</v>
      </c>
      <c r="AC331" s="168" t="e">
        <f>работа4!#REF!</f>
        <v>#REF!</v>
      </c>
      <c r="AD331" s="168" t="e">
        <f>работа4!#REF!</f>
        <v>#REF!</v>
      </c>
      <c r="AE331" s="2" t="e">
        <f>работа4!#REF!</f>
        <v>#REF!</v>
      </c>
    </row>
    <row r="332" spans="1:31" x14ac:dyDescent="0.25">
      <c r="A332" s="116">
        <f>содержание!C9</f>
        <v>44589</v>
      </c>
      <c r="B332" s="2" t="e">
        <f>работа5!#REF!</f>
        <v>#REF!</v>
      </c>
      <c r="C332" s="2" t="e">
        <f>работа5!#REF!</f>
        <v>#REF!</v>
      </c>
      <c r="D332" s="2" t="e">
        <f>работа5!#REF!</f>
        <v>#REF!</v>
      </c>
      <c r="E332" s="2" t="e">
        <f>работа5!#REF!</f>
        <v>#REF!</v>
      </c>
      <c r="F332" s="2" t="e">
        <f>работа5!#REF!</f>
        <v>#REF!</v>
      </c>
      <c r="G332" s="2" t="e">
        <f>работа5!#REF!</f>
        <v>#REF!</v>
      </c>
      <c r="H332" s="2" t="e">
        <f>работа5!#REF!</f>
        <v>#REF!</v>
      </c>
      <c r="I332" s="2" t="e">
        <f>работа5!#REF!</f>
        <v>#REF!</v>
      </c>
      <c r="J332" s="2" t="e">
        <f>работа5!#REF!</f>
        <v>#REF!</v>
      </c>
      <c r="K332" s="2" t="e">
        <f>работа5!#REF!</f>
        <v>#REF!</v>
      </c>
      <c r="L332" s="2" t="e">
        <f>работа5!#REF!</f>
        <v>#REF!</v>
      </c>
      <c r="M332" s="2" t="e">
        <f>работа5!#REF!</f>
        <v>#REF!</v>
      </c>
      <c r="N332" s="2" t="e">
        <f>работа5!#REF!</f>
        <v>#REF!</v>
      </c>
      <c r="O332" s="2" t="e">
        <f>работа5!#REF!</f>
        <v>#REF!</v>
      </c>
      <c r="P332" s="168" t="e">
        <f>работа5!#REF!</f>
        <v>#REF!</v>
      </c>
      <c r="Q332" s="2" t="e">
        <f>работа5!#REF!</f>
        <v>#REF!</v>
      </c>
      <c r="R332" s="2" t="e">
        <f>работа5!#REF!</f>
        <v>#REF!</v>
      </c>
      <c r="S332" s="2" t="e">
        <f>работа5!#REF!</f>
        <v>#REF!</v>
      </c>
      <c r="T332" s="2" t="e">
        <f>работа5!#REF!</f>
        <v>#REF!</v>
      </c>
      <c r="U332" s="2" t="e">
        <f>работа5!#REF!</f>
        <v>#REF!</v>
      </c>
      <c r="V332" s="168" t="e">
        <f>работа5!#REF!</f>
        <v>#REF!</v>
      </c>
      <c r="W332" s="2" t="e">
        <f>работа5!#REF!</f>
        <v>#REF!</v>
      </c>
      <c r="X332" s="2" t="e">
        <f>работа5!#REF!</f>
        <v>#REF!</v>
      </c>
      <c r="Y332" s="2" t="e">
        <f>работа5!#REF!</f>
        <v>#REF!</v>
      </c>
      <c r="Z332" s="2" t="e">
        <f>работа5!#REF!</f>
        <v>#REF!</v>
      </c>
      <c r="AA332" s="2" t="e">
        <f>работа5!#REF!</f>
        <v>#REF!</v>
      </c>
      <c r="AB332" s="2" t="e">
        <f>работа5!#REF!</f>
        <v>#REF!</v>
      </c>
      <c r="AC332" s="168" t="e">
        <f>работа5!#REF!</f>
        <v>#REF!</v>
      </c>
      <c r="AD332" s="168" t="e">
        <f>работа5!#REF!</f>
        <v>#REF!</v>
      </c>
      <c r="AE332" s="2" t="e">
        <f>работа5!#REF!</f>
        <v>#REF!</v>
      </c>
    </row>
    <row r="333" spans="1:31" x14ac:dyDescent="0.25">
      <c r="A333" s="116">
        <f>содержание!C10</f>
        <v>44630</v>
      </c>
      <c r="B333" s="2">
        <f>работа6!C22</f>
        <v>0</v>
      </c>
      <c r="C333" s="2">
        <f>работа6!D22</f>
        <v>0</v>
      </c>
      <c r="D333" s="2">
        <f>работа6!E22</f>
        <v>0</v>
      </c>
      <c r="E333" s="2">
        <f>работа6!F22</f>
        <v>0</v>
      </c>
      <c r="F333" s="2">
        <f>работа6!G22</f>
        <v>0</v>
      </c>
      <c r="G333" s="2">
        <f>работа6!H22</f>
        <v>0</v>
      </c>
      <c r="H333" s="2">
        <f>работа6!I22</f>
        <v>0</v>
      </c>
      <c r="I333" s="2">
        <f>работа6!J22</f>
        <v>0</v>
      </c>
      <c r="J333" s="2">
        <f>работа6!K22</f>
        <v>0</v>
      </c>
      <c r="K333" s="2">
        <f>работа6!L22</f>
        <v>0</v>
      </c>
      <c r="L333" s="2">
        <f>работа6!M22</f>
        <v>0</v>
      </c>
      <c r="M333" s="2">
        <f>работа6!N22</f>
        <v>0</v>
      </c>
      <c r="N333" s="2">
        <f>работа6!O22</f>
        <v>0</v>
      </c>
      <c r="O333" s="2">
        <f>работа6!P22</f>
        <v>0</v>
      </c>
      <c r="P333" s="168">
        <f>работа6!Q22</f>
        <v>0</v>
      </c>
      <c r="Q333" s="2">
        <f>работа6!R22</f>
        <v>0</v>
      </c>
      <c r="R333" s="2">
        <f>работа6!S22</f>
        <v>0</v>
      </c>
      <c r="S333" s="2">
        <f>работа6!T22</f>
        <v>0</v>
      </c>
      <c r="T333" s="2">
        <f>работа6!U22</f>
        <v>0</v>
      </c>
      <c r="U333" s="2">
        <f>работа6!V22</f>
        <v>0</v>
      </c>
      <c r="V333" s="168">
        <f>работа6!W22</f>
        <v>0</v>
      </c>
      <c r="W333" s="2">
        <f>работа6!X22</f>
        <v>0</v>
      </c>
      <c r="X333" s="2">
        <f>работа6!Y22</f>
        <v>0</v>
      </c>
      <c r="Y333" s="2">
        <f>работа6!Z22</f>
        <v>0</v>
      </c>
      <c r="Z333" s="2">
        <f>работа6!AA22</f>
        <v>0</v>
      </c>
      <c r="AA333" s="2">
        <f>работа6!AB22</f>
        <v>0</v>
      </c>
      <c r="AB333" s="2">
        <f>работа6!AC22</f>
        <v>0</v>
      </c>
      <c r="AC333" s="168">
        <f>работа6!AD22</f>
        <v>0</v>
      </c>
      <c r="AD333" s="168">
        <f>работа6!AE22</f>
        <v>0</v>
      </c>
      <c r="AE333" s="2">
        <f>работа6!AF22</f>
        <v>0</v>
      </c>
    </row>
    <row r="334" spans="1:31" x14ac:dyDescent="0.25">
      <c r="A334" s="116">
        <f>содержание!C11</f>
        <v>0</v>
      </c>
      <c r="B334" s="2">
        <f>работа7!C22</f>
        <v>0</v>
      </c>
      <c r="C334" s="2">
        <f>работа7!D22</f>
        <v>0</v>
      </c>
      <c r="D334" s="2">
        <f>работа7!E22</f>
        <v>0</v>
      </c>
      <c r="E334" s="2">
        <f>работа7!F22</f>
        <v>0</v>
      </c>
      <c r="F334" s="2">
        <f>работа7!G22</f>
        <v>0</v>
      </c>
      <c r="G334" s="2">
        <f>работа7!H22</f>
        <v>0</v>
      </c>
      <c r="H334" s="2">
        <f>работа7!I22</f>
        <v>0</v>
      </c>
      <c r="I334" s="2">
        <f>работа7!J22</f>
        <v>0</v>
      </c>
      <c r="J334" s="2">
        <f>работа7!K22</f>
        <v>0</v>
      </c>
      <c r="K334" s="2">
        <f>работа7!L22</f>
        <v>0</v>
      </c>
      <c r="L334" s="2">
        <f>работа7!M22</f>
        <v>0</v>
      </c>
      <c r="M334" s="2">
        <f>работа7!N22</f>
        <v>0</v>
      </c>
      <c r="N334" s="2">
        <f>работа7!O22</f>
        <v>0</v>
      </c>
      <c r="O334" s="2">
        <f>работа7!P22</f>
        <v>0</v>
      </c>
      <c r="P334" s="168">
        <f>работа7!Q22</f>
        <v>0</v>
      </c>
      <c r="Q334" s="2">
        <f>работа7!R22</f>
        <v>0</v>
      </c>
      <c r="R334" s="2">
        <f>работа7!S22</f>
        <v>0</v>
      </c>
      <c r="S334" s="2">
        <f>работа7!T22</f>
        <v>0</v>
      </c>
      <c r="T334" s="2">
        <f>работа7!U22</f>
        <v>0</v>
      </c>
      <c r="U334" s="2">
        <f>работа7!V22</f>
        <v>0</v>
      </c>
      <c r="V334" s="168">
        <f>работа7!X22</f>
        <v>0</v>
      </c>
      <c r="W334" s="2">
        <f>работа7!Y22</f>
        <v>0</v>
      </c>
      <c r="X334" s="2">
        <f>работа7!Z22</f>
        <v>0</v>
      </c>
      <c r="Y334" s="2">
        <f>работа7!AA22</f>
        <v>0</v>
      </c>
      <c r="Z334" s="2">
        <f>работа7!AB22</f>
        <v>0</v>
      </c>
      <c r="AA334" s="2">
        <f>работа7!AC22</f>
        <v>0</v>
      </c>
      <c r="AB334" s="2">
        <f>работа7!AD22</f>
        <v>0</v>
      </c>
      <c r="AC334" s="168">
        <f>работа7!AE22</f>
        <v>0</v>
      </c>
      <c r="AD334" s="168">
        <f>работа7!AF22</f>
        <v>0</v>
      </c>
      <c r="AE334" s="2">
        <f>работа7!AG22</f>
        <v>0</v>
      </c>
    </row>
    <row r="335" spans="1:31" ht="15.75" thickBot="1" x14ac:dyDescent="0.3">
      <c r="A335" s="116">
        <f>содержание!C12</f>
        <v>0</v>
      </c>
      <c r="B335" s="118">
        <f>работа8!C22</f>
        <v>0</v>
      </c>
      <c r="C335" s="118">
        <f>работа8!D22</f>
        <v>0</v>
      </c>
      <c r="D335" s="118">
        <f>работа8!E22</f>
        <v>0</v>
      </c>
      <c r="E335" s="118">
        <f>работа8!F22</f>
        <v>0</v>
      </c>
      <c r="F335" s="118">
        <f>работа8!G22</f>
        <v>0</v>
      </c>
      <c r="G335" s="118">
        <f>работа8!H22</f>
        <v>0</v>
      </c>
      <c r="H335" s="118">
        <f>работа8!I22</f>
        <v>0</v>
      </c>
      <c r="I335" s="118">
        <f>работа8!J22</f>
        <v>0</v>
      </c>
      <c r="J335" s="118">
        <f>работа8!K22</f>
        <v>0</v>
      </c>
      <c r="K335" s="118">
        <f>работа8!L22</f>
        <v>0</v>
      </c>
      <c r="L335" s="118">
        <f>работа8!M22</f>
        <v>0</v>
      </c>
      <c r="M335" s="118">
        <f>работа8!N22</f>
        <v>0</v>
      </c>
      <c r="N335" s="118">
        <f>работа8!O22</f>
        <v>0</v>
      </c>
      <c r="O335" s="118">
        <f>работа8!P22</f>
        <v>0</v>
      </c>
      <c r="P335" s="85">
        <f>работа8!Q22</f>
        <v>0</v>
      </c>
      <c r="Q335" s="118">
        <f>работа8!R22</f>
        <v>0</v>
      </c>
      <c r="R335" s="118">
        <f>работа8!S22</f>
        <v>0</v>
      </c>
      <c r="S335" s="118">
        <f>работа8!T22</f>
        <v>0</v>
      </c>
      <c r="T335" s="118">
        <f>работа8!U22</f>
        <v>0</v>
      </c>
      <c r="U335" s="118">
        <f>работа8!V22</f>
        <v>0</v>
      </c>
      <c r="V335" s="85">
        <f>работа8!X22</f>
        <v>0</v>
      </c>
      <c r="W335" s="118">
        <f>работа8!Y22</f>
        <v>0</v>
      </c>
      <c r="X335" s="118">
        <f>работа8!Z22</f>
        <v>0</v>
      </c>
      <c r="Y335" s="118">
        <f>работа8!AA22</f>
        <v>0</v>
      </c>
      <c r="Z335" s="118">
        <f>работа8!AB22</f>
        <v>0</v>
      </c>
      <c r="AA335" s="118">
        <f>работа8!AC22</f>
        <v>0</v>
      </c>
      <c r="AB335" s="118">
        <f>работа8!AD22</f>
        <v>0</v>
      </c>
      <c r="AC335" s="85">
        <f>работа8!AE22</f>
        <v>0</v>
      </c>
      <c r="AD335" s="85">
        <f>работа8!AF22</f>
        <v>0</v>
      </c>
      <c r="AE335" s="118">
        <f>работа8!AG22</f>
        <v>0</v>
      </c>
    </row>
    <row r="336" spans="1:31" ht="15.75" thickBot="1" x14ac:dyDescent="0.3">
      <c r="A336" s="116">
        <f>содержание!C13</f>
        <v>0</v>
      </c>
      <c r="B336" s="118">
        <f>работа9!C22</f>
        <v>0</v>
      </c>
      <c r="C336" s="118">
        <f>работа9!D22</f>
        <v>0</v>
      </c>
      <c r="D336" s="118">
        <f>работа9!E22</f>
        <v>0</v>
      </c>
      <c r="E336" s="118">
        <f>работа9!F22</f>
        <v>0</v>
      </c>
      <c r="F336" s="118">
        <f>работа9!G22</f>
        <v>0</v>
      </c>
      <c r="G336" s="118">
        <f>работа9!H22</f>
        <v>0</v>
      </c>
      <c r="H336" s="118">
        <f>работа9!I22</f>
        <v>0</v>
      </c>
      <c r="I336" s="118">
        <f>работа9!J22</f>
        <v>0</v>
      </c>
      <c r="J336" s="118">
        <f>работа9!K22</f>
        <v>0</v>
      </c>
      <c r="K336" s="118">
        <f>работа9!L22</f>
        <v>0</v>
      </c>
      <c r="L336" s="118">
        <f>работа9!M22</f>
        <v>0</v>
      </c>
      <c r="M336" s="118">
        <f>работа9!N22</f>
        <v>0</v>
      </c>
      <c r="N336" s="118">
        <f>работа9!O22</f>
        <v>0</v>
      </c>
      <c r="O336" s="118">
        <f>работа9!P22</f>
        <v>0</v>
      </c>
      <c r="P336" s="85">
        <f>работа9!Q22</f>
        <v>0</v>
      </c>
      <c r="Q336" s="118">
        <f>работа9!R22</f>
        <v>0</v>
      </c>
      <c r="R336" s="118">
        <f>работа9!S22</f>
        <v>0</v>
      </c>
      <c r="S336" s="118">
        <f>работа9!T22</f>
        <v>0</v>
      </c>
      <c r="T336" s="118">
        <f>работа9!U22</f>
        <v>0</v>
      </c>
      <c r="U336" s="118">
        <f>работа9!V22</f>
        <v>0</v>
      </c>
      <c r="V336" s="85">
        <f>работа9!X22</f>
        <v>0</v>
      </c>
      <c r="W336" s="118">
        <f>работа9!Y22</f>
        <v>0</v>
      </c>
      <c r="X336" s="118">
        <f>работа9!Z22</f>
        <v>0</v>
      </c>
      <c r="Y336" s="118">
        <f>работа9!AA22</f>
        <v>0</v>
      </c>
      <c r="Z336" s="118">
        <f>работа9!AB22</f>
        <v>0</v>
      </c>
      <c r="AA336" s="118">
        <f>работа9!AC22</f>
        <v>0</v>
      </c>
      <c r="AB336" s="118">
        <f>работа9!AD22</f>
        <v>0</v>
      </c>
      <c r="AC336" s="85">
        <f>работа9!AE22</f>
        <v>0</v>
      </c>
      <c r="AD336" s="85">
        <f>работа9!AF22</f>
        <v>0</v>
      </c>
      <c r="AE336" s="118">
        <f>работа9!AG22</f>
        <v>0</v>
      </c>
    </row>
    <row r="337" spans="1:31" ht="15.75" thickBot="1" x14ac:dyDescent="0.3">
      <c r="A337" s="116">
        <f>содержание!C14</f>
        <v>0</v>
      </c>
      <c r="B337" s="118">
        <f>работа10!C22</f>
        <v>0</v>
      </c>
      <c r="C337" s="118">
        <f>работа10!D22</f>
        <v>0</v>
      </c>
      <c r="D337" s="118">
        <f>работа10!E22</f>
        <v>0</v>
      </c>
      <c r="E337" s="118">
        <f>работа10!F22</f>
        <v>0</v>
      </c>
      <c r="F337" s="118">
        <f>работа10!G22</f>
        <v>0</v>
      </c>
      <c r="G337" s="118">
        <f>работа10!H22</f>
        <v>0</v>
      </c>
      <c r="H337" s="118">
        <f>работа10!I22</f>
        <v>0</v>
      </c>
      <c r="I337" s="118">
        <f>работа10!J22</f>
        <v>0</v>
      </c>
      <c r="J337" s="118">
        <f>работа10!K22</f>
        <v>0</v>
      </c>
      <c r="K337" s="118">
        <f>работа10!L22</f>
        <v>0</v>
      </c>
      <c r="L337" s="118">
        <f>работа10!M22</f>
        <v>0</v>
      </c>
      <c r="M337" s="118">
        <f>работа10!N22</f>
        <v>0</v>
      </c>
      <c r="N337" s="118">
        <f>работа10!O22</f>
        <v>0</v>
      </c>
      <c r="O337" s="118">
        <f>работа10!P22</f>
        <v>0</v>
      </c>
      <c r="P337" s="85">
        <f>работа10!Q22</f>
        <v>0</v>
      </c>
      <c r="Q337" s="118">
        <f>работа10!R22</f>
        <v>0</v>
      </c>
      <c r="R337" s="118">
        <f>работа10!S22</f>
        <v>0</v>
      </c>
      <c r="S337" s="118">
        <f>работа10!T22</f>
        <v>0</v>
      </c>
      <c r="T337" s="118">
        <f>работа10!U22</f>
        <v>0</v>
      </c>
      <c r="U337" s="118">
        <f>работа10!V22</f>
        <v>0</v>
      </c>
      <c r="V337" s="85">
        <f>работа10!X22</f>
        <v>0</v>
      </c>
      <c r="W337" s="118">
        <f>работа10!Y22</f>
        <v>0</v>
      </c>
      <c r="X337" s="118">
        <f>работа10!Z22</f>
        <v>0</v>
      </c>
      <c r="Y337" s="118">
        <f>работа10!AA22</f>
        <v>0</v>
      </c>
      <c r="Z337" s="118">
        <f>работа10!AB22</f>
        <v>0</v>
      </c>
      <c r="AA337" s="118">
        <f>работа10!AC22</f>
        <v>0</v>
      </c>
      <c r="AB337" s="118">
        <f>работа10!AD22</f>
        <v>0</v>
      </c>
      <c r="AC337" s="85">
        <f>работа10!AE22</f>
        <v>0</v>
      </c>
      <c r="AD337" s="85">
        <f>работа10!AF22</f>
        <v>0</v>
      </c>
      <c r="AE337" s="118">
        <f>работа10!AG22</f>
        <v>0</v>
      </c>
    </row>
    <row r="338" spans="1:31" x14ac:dyDescent="0.25">
      <c r="A338" s="4" t="s">
        <v>7</v>
      </c>
      <c r="B338" s="117" t="e">
        <f>AVERAGE(B328:B335)</f>
        <v>#REF!</v>
      </c>
      <c r="C338" s="117" t="e">
        <f t="shared" ref="C338:O338" si="50">AVERAGE(C328:C335)</f>
        <v>#REF!</v>
      </c>
      <c r="D338" s="117" t="e">
        <f t="shared" si="50"/>
        <v>#REF!</v>
      </c>
      <c r="E338" s="117" t="e">
        <f t="shared" si="50"/>
        <v>#REF!</v>
      </c>
      <c r="F338" s="117" t="e">
        <f t="shared" si="50"/>
        <v>#REF!</v>
      </c>
      <c r="G338" s="117" t="e">
        <f t="shared" si="50"/>
        <v>#REF!</v>
      </c>
      <c r="H338" s="117" t="e">
        <f t="shared" si="50"/>
        <v>#REF!</v>
      </c>
      <c r="I338" s="117" t="e">
        <f t="shared" si="50"/>
        <v>#REF!</v>
      </c>
      <c r="J338" s="117" t="e">
        <f t="shared" si="50"/>
        <v>#REF!</v>
      </c>
      <c r="K338" s="117" t="e">
        <f t="shared" si="50"/>
        <v>#REF!</v>
      </c>
      <c r="L338" s="117" t="e">
        <f t="shared" si="50"/>
        <v>#REF!</v>
      </c>
      <c r="M338" s="117" t="e">
        <f t="shared" si="50"/>
        <v>#REF!</v>
      </c>
      <c r="N338" s="117" t="e">
        <f t="shared" si="50"/>
        <v>#REF!</v>
      </c>
      <c r="O338" s="117" t="e">
        <f t="shared" si="50"/>
        <v>#REF!</v>
      </c>
      <c r="P338" s="117"/>
      <c r="Q338" s="117" t="e">
        <f t="shared" ref="Q338:U338" si="51">AVERAGE(Q328:Q335)</f>
        <v>#REF!</v>
      </c>
      <c r="R338" s="117" t="e">
        <f t="shared" si="51"/>
        <v>#REF!</v>
      </c>
      <c r="S338" s="117" t="e">
        <f t="shared" si="51"/>
        <v>#REF!</v>
      </c>
      <c r="T338" s="117" t="e">
        <f t="shared" si="51"/>
        <v>#REF!</v>
      </c>
      <c r="U338" s="117" t="e">
        <f t="shared" si="51"/>
        <v>#REF!</v>
      </c>
      <c r="V338" s="117"/>
      <c r="W338" s="117" t="e">
        <f t="shared" ref="W338:AC338" si="52">AVERAGE(W328:W335)</f>
        <v>#REF!</v>
      </c>
      <c r="X338" s="117" t="e">
        <f t="shared" si="52"/>
        <v>#REF!</v>
      </c>
      <c r="Y338" s="117" t="e">
        <f t="shared" si="52"/>
        <v>#REF!</v>
      </c>
      <c r="Z338" s="117" t="e">
        <f t="shared" si="52"/>
        <v>#REF!</v>
      </c>
      <c r="AA338" s="117" t="e">
        <f t="shared" si="52"/>
        <v>#REF!</v>
      </c>
      <c r="AB338" s="117" t="e">
        <f t="shared" si="52"/>
        <v>#REF!</v>
      </c>
      <c r="AC338" s="117" t="e">
        <f t="shared" si="52"/>
        <v>#REF!</v>
      </c>
      <c r="AD338" s="283" t="s">
        <v>91</v>
      </c>
      <c r="AE338" s="284"/>
    </row>
    <row r="339" spans="1:3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285"/>
      <c r="AE339" s="286"/>
    </row>
    <row r="340" spans="1:31" ht="27" customHeight="1" x14ac:dyDescent="0.25">
      <c r="A340" s="1"/>
      <c r="B340" s="287" t="s">
        <v>89</v>
      </c>
      <c r="C340" s="288"/>
      <c r="D340" s="288"/>
      <c r="E340" s="288"/>
      <c r="F340" s="288"/>
      <c r="G340" s="288"/>
      <c r="H340" s="288"/>
      <c r="I340" s="288"/>
      <c r="J340" s="289"/>
      <c r="K340" s="1"/>
      <c r="L340" s="1"/>
      <c r="M340" s="1"/>
      <c r="N340" s="1"/>
      <c r="O340" s="1"/>
      <c r="P340" s="1"/>
      <c r="Q340" s="1"/>
      <c r="R340" s="1"/>
      <c r="S340" s="287" t="s">
        <v>90</v>
      </c>
      <c r="T340" s="288"/>
      <c r="U340" s="288"/>
      <c r="V340" s="288"/>
      <c r="W340" s="288"/>
      <c r="X340" s="288"/>
      <c r="Y340" s="288"/>
      <c r="Z340" s="288"/>
      <c r="AA340" s="288"/>
      <c r="AB340" s="289"/>
      <c r="AC340" s="1"/>
      <c r="AD340" s="285"/>
      <c r="AE340" s="286"/>
    </row>
    <row r="341" spans="1:3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285"/>
      <c r="AE341" s="286"/>
    </row>
    <row r="343" spans="1:31" ht="15.75" thickBot="1" x14ac:dyDescent="0.3"/>
    <row r="344" spans="1:31" x14ac:dyDescent="0.25">
      <c r="A344" s="69" t="e">
        <f>сводные_таблицы!#REF!</f>
        <v>#REF!</v>
      </c>
      <c r="B344" s="273" t="s">
        <v>1</v>
      </c>
      <c r="C344" s="274"/>
      <c r="D344" s="274"/>
      <c r="E344" s="274"/>
      <c r="F344" s="274"/>
      <c r="G344" s="274"/>
      <c r="H344" s="274"/>
      <c r="I344" s="274"/>
      <c r="J344" s="274"/>
      <c r="K344" s="274"/>
      <c r="L344" s="274"/>
      <c r="M344" s="274"/>
      <c r="N344" s="274"/>
      <c r="O344" s="274"/>
      <c r="P344" s="274"/>
      <c r="Q344" s="274"/>
      <c r="R344" s="274"/>
      <c r="S344" s="274"/>
      <c r="T344" s="274"/>
      <c r="U344" s="274"/>
      <c r="V344" s="162"/>
      <c r="W344" s="273" t="s">
        <v>46</v>
      </c>
      <c r="X344" s="274"/>
      <c r="Y344" s="274"/>
      <c r="Z344" s="274"/>
      <c r="AA344" s="274"/>
      <c r="AB344" s="274"/>
      <c r="AC344" s="3"/>
      <c r="AD344" s="275" t="s">
        <v>3</v>
      </c>
      <c r="AE344" s="278" t="s">
        <v>88</v>
      </c>
    </row>
    <row r="345" spans="1:31" x14ac:dyDescent="0.25">
      <c r="A345" s="2"/>
      <c r="B345" s="279" t="s">
        <v>71</v>
      </c>
      <c r="C345" s="280"/>
      <c r="D345" s="280"/>
      <c r="E345" s="280"/>
      <c r="F345" s="280"/>
      <c r="G345" s="280"/>
      <c r="H345" s="280"/>
      <c r="I345" s="280"/>
      <c r="J345" s="163"/>
      <c r="K345" s="280"/>
      <c r="L345" s="280"/>
      <c r="M345" s="280"/>
      <c r="N345" s="280"/>
      <c r="O345" s="280"/>
      <c r="P345" s="281" t="s">
        <v>4</v>
      </c>
      <c r="Q345" s="280" t="s">
        <v>69</v>
      </c>
      <c r="R345" s="280"/>
      <c r="S345" s="280"/>
      <c r="T345" s="280"/>
      <c r="U345" s="280"/>
      <c r="V345" s="290" t="s">
        <v>4</v>
      </c>
      <c r="W345" s="287" t="s">
        <v>71</v>
      </c>
      <c r="X345" s="288"/>
      <c r="Y345" s="288"/>
      <c r="Z345" s="288" t="s">
        <v>73</v>
      </c>
      <c r="AA345" s="288"/>
      <c r="AB345" s="289"/>
      <c r="AC345" s="5"/>
      <c r="AD345" s="276"/>
      <c r="AE345" s="278"/>
    </row>
    <row r="346" spans="1:31" ht="15.75" thickBot="1" x14ac:dyDescent="0.3">
      <c r="A346" s="2" t="s">
        <v>5</v>
      </c>
      <c r="B346" s="119">
        <v>1</v>
      </c>
      <c r="C346" s="119">
        <v>2</v>
      </c>
      <c r="D346" s="119">
        <v>3</v>
      </c>
      <c r="E346" s="119">
        <v>4</v>
      </c>
      <c r="F346" s="119">
        <v>5</v>
      </c>
      <c r="G346" s="119">
        <v>6</v>
      </c>
      <c r="H346" s="119">
        <v>7</v>
      </c>
      <c r="I346" s="119">
        <v>8</v>
      </c>
      <c r="J346" s="119">
        <v>9</v>
      </c>
      <c r="K346" s="119">
        <v>10</v>
      </c>
      <c r="L346" s="119">
        <v>11</v>
      </c>
      <c r="M346" s="119">
        <v>12</v>
      </c>
      <c r="N346" s="119">
        <v>13</v>
      </c>
      <c r="O346" s="119">
        <v>14</v>
      </c>
      <c r="P346" s="282"/>
      <c r="Q346" s="119">
        <v>15</v>
      </c>
      <c r="R346" s="119">
        <v>16</v>
      </c>
      <c r="S346" s="119">
        <v>17</v>
      </c>
      <c r="T346" s="119">
        <v>18</v>
      </c>
      <c r="U346" s="119">
        <v>19</v>
      </c>
      <c r="V346" s="291"/>
      <c r="W346" s="119">
        <v>1</v>
      </c>
      <c r="X346" s="119">
        <v>2</v>
      </c>
      <c r="Y346" s="119">
        <v>3</v>
      </c>
      <c r="Z346" s="119">
        <v>4</v>
      </c>
      <c r="AA346" s="119">
        <v>5</v>
      </c>
      <c r="AB346" s="119">
        <v>6</v>
      </c>
      <c r="AC346" s="6" t="s">
        <v>4</v>
      </c>
      <c r="AD346" s="277"/>
      <c r="AE346" s="278"/>
    </row>
    <row r="347" spans="1:31" x14ac:dyDescent="0.25">
      <c r="A347" s="116">
        <f>содержание!C5</f>
        <v>44462</v>
      </c>
      <c r="B347" s="120" t="e">
        <f>работа1!#REF!</f>
        <v>#REF!</v>
      </c>
      <c r="C347" s="120" t="e">
        <f>работа1!#REF!</f>
        <v>#REF!</v>
      </c>
      <c r="D347" s="120" t="e">
        <f>работа1!#REF!</f>
        <v>#REF!</v>
      </c>
      <c r="E347" s="120" t="e">
        <f>работа1!#REF!</f>
        <v>#REF!</v>
      </c>
      <c r="F347" s="120" t="e">
        <f>работа1!#REF!</f>
        <v>#REF!</v>
      </c>
      <c r="G347" s="120" t="e">
        <f>работа1!#REF!</f>
        <v>#REF!</v>
      </c>
      <c r="H347" s="120" t="e">
        <f>работа1!#REF!</f>
        <v>#REF!</v>
      </c>
      <c r="I347" s="120" t="e">
        <f>работа1!#REF!</f>
        <v>#REF!</v>
      </c>
      <c r="J347" s="120" t="e">
        <f>работа1!#REF!</f>
        <v>#REF!</v>
      </c>
      <c r="K347" s="120" t="e">
        <f>работа1!#REF!</f>
        <v>#REF!</v>
      </c>
      <c r="L347" s="120" t="e">
        <f>работа1!#REF!</f>
        <v>#REF!</v>
      </c>
      <c r="M347" s="120" t="e">
        <f>работа1!#REF!</f>
        <v>#REF!</v>
      </c>
      <c r="N347" s="120" t="e">
        <f>работа1!#REF!</f>
        <v>#REF!</v>
      </c>
      <c r="O347" s="120" t="e">
        <f>работа1!#REF!</f>
        <v>#REF!</v>
      </c>
      <c r="P347" s="167" t="e">
        <f>работа1!#REF!</f>
        <v>#REF!</v>
      </c>
      <c r="Q347" s="120" t="e">
        <f>работа1!#REF!</f>
        <v>#REF!</v>
      </c>
      <c r="R347" s="120" t="e">
        <f>работа1!#REF!</f>
        <v>#REF!</v>
      </c>
      <c r="S347" s="120" t="e">
        <f>работа1!#REF!</f>
        <v>#REF!</v>
      </c>
      <c r="T347" s="120" t="e">
        <f>работа1!#REF!</f>
        <v>#REF!</v>
      </c>
      <c r="U347" s="120" t="e">
        <f>работа1!#REF!</f>
        <v>#REF!</v>
      </c>
      <c r="V347" s="167" t="e">
        <f>работа1!#REF!</f>
        <v>#REF!</v>
      </c>
      <c r="W347" s="120" t="e">
        <f>работа1!#REF!</f>
        <v>#REF!</v>
      </c>
      <c r="X347" s="120" t="e">
        <f>работа1!#REF!</f>
        <v>#REF!</v>
      </c>
      <c r="Y347" s="120" t="e">
        <f>работа1!#REF!</f>
        <v>#REF!</v>
      </c>
      <c r="Z347" s="120" t="e">
        <f>работа1!#REF!</f>
        <v>#REF!</v>
      </c>
      <c r="AA347" s="120" t="e">
        <f>работа1!#REF!</f>
        <v>#REF!</v>
      </c>
      <c r="AB347" s="120" t="e">
        <f>работа1!#REF!</f>
        <v>#REF!</v>
      </c>
      <c r="AC347" s="167" t="e">
        <f>работа1!#REF!</f>
        <v>#REF!</v>
      </c>
      <c r="AD347" s="167" t="e">
        <f>работа1!#REF!</f>
        <v>#REF!</v>
      </c>
      <c r="AE347" s="120" t="e">
        <f>работа1!#REF!</f>
        <v>#REF!</v>
      </c>
    </row>
    <row r="348" spans="1:31" x14ac:dyDescent="0.25">
      <c r="A348" s="116">
        <f>содержание!C6</f>
        <v>44483</v>
      </c>
      <c r="B348" s="2" t="e">
        <f>работа2!#REF!</f>
        <v>#REF!</v>
      </c>
      <c r="C348" s="2" t="e">
        <f>работа2!#REF!</f>
        <v>#REF!</v>
      </c>
      <c r="D348" s="2" t="e">
        <f>работа2!#REF!</f>
        <v>#REF!</v>
      </c>
      <c r="E348" s="2" t="e">
        <f>работа2!#REF!</f>
        <v>#REF!</v>
      </c>
      <c r="F348" s="2" t="e">
        <f>работа2!#REF!</f>
        <v>#REF!</v>
      </c>
      <c r="G348" s="2" t="e">
        <f>работа2!#REF!</f>
        <v>#REF!</v>
      </c>
      <c r="H348" s="2" t="e">
        <f>работа2!#REF!</f>
        <v>#REF!</v>
      </c>
      <c r="I348" s="2" t="e">
        <f>работа2!#REF!</f>
        <v>#REF!</v>
      </c>
      <c r="J348" s="2" t="e">
        <f>работа2!#REF!</f>
        <v>#REF!</v>
      </c>
      <c r="K348" s="2" t="e">
        <f>работа2!#REF!</f>
        <v>#REF!</v>
      </c>
      <c r="L348" s="2" t="e">
        <f>работа2!#REF!</f>
        <v>#REF!</v>
      </c>
      <c r="M348" s="2" t="e">
        <f>работа2!#REF!</f>
        <v>#REF!</v>
      </c>
      <c r="N348" s="2" t="e">
        <f>работа2!#REF!</f>
        <v>#REF!</v>
      </c>
      <c r="O348" s="2" t="e">
        <f>работа2!#REF!</f>
        <v>#REF!</v>
      </c>
      <c r="P348" s="168" t="e">
        <f>работа2!#REF!</f>
        <v>#REF!</v>
      </c>
      <c r="Q348" s="2" t="e">
        <f>работа2!#REF!</f>
        <v>#REF!</v>
      </c>
      <c r="R348" s="2" t="e">
        <f>работа2!#REF!</f>
        <v>#REF!</v>
      </c>
      <c r="S348" s="2" t="e">
        <f>работа2!#REF!</f>
        <v>#REF!</v>
      </c>
      <c r="T348" s="2" t="e">
        <f>работа2!#REF!</f>
        <v>#REF!</v>
      </c>
      <c r="U348" s="2" t="e">
        <f>работа2!#REF!</f>
        <v>#REF!</v>
      </c>
      <c r="V348" s="168" t="e">
        <f>работа2!#REF!</f>
        <v>#REF!</v>
      </c>
      <c r="W348" s="2" t="e">
        <f>работа2!#REF!</f>
        <v>#REF!</v>
      </c>
      <c r="X348" s="2" t="e">
        <f>работа2!#REF!</f>
        <v>#REF!</v>
      </c>
      <c r="Y348" s="2" t="e">
        <f>работа2!#REF!</f>
        <v>#REF!</v>
      </c>
      <c r="Z348" s="2" t="e">
        <f>работа2!#REF!</f>
        <v>#REF!</v>
      </c>
      <c r="AA348" s="2" t="e">
        <f>работа2!#REF!</f>
        <v>#REF!</v>
      </c>
      <c r="AB348" s="2" t="e">
        <f>работа2!#REF!</f>
        <v>#REF!</v>
      </c>
      <c r="AC348" s="168" t="e">
        <f>работа2!#REF!</f>
        <v>#REF!</v>
      </c>
      <c r="AD348" s="168" t="e">
        <f>работа2!#REF!</f>
        <v>#REF!</v>
      </c>
      <c r="AE348" s="2" t="e">
        <f>работа2!#REF!</f>
        <v>#REF!</v>
      </c>
    </row>
    <row r="349" spans="1:31" x14ac:dyDescent="0.25">
      <c r="A349" s="116">
        <f>содержание!C7</f>
        <v>44518</v>
      </c>
      <c r="B349" s="2" t="e">
        <f>работа3!#REF!</f>
        <v>#REF!</v>
      </c>
      <c r="C349" s="2" t="e">
        <f>работа3!#REF!</f>
        <v>#REF!</v>
      </c>
      <c r="D349" s="2" t="e">
        <f>работа3!#REF!</f>
        <v>#REF!</v>
      </c>
      <c r="E349" s="2" t="e">
        <f>работа3!#REF!</f>
        <v>#REF!</v>
      </c>
      <c r="F349" s="2" t="e">
        <f>работа3!#REF!</f>
        <v>#REF!</v>
      </c>
      <c r="G349" s="2" t="e">
        <f>работа3!#REF!</f>
        <v>#REF!</v>
      </c>
      <c r="H349" s="2" t="e">
        <f>работа3!#REF!</f>
        <v>#REF!</v>
      </c>
      <c r="I349" s="2" t="e">
        <f>работа3!#REF!</f>
        <v>#REF!</v>
      </c>
      <c r="J349" s="2" t="e">
        <f>работа3!#REF!</f>
        <v>#REF!</v>
      </c>
      <c r="K349" s="2" t="e">
        <f>работа3!#REF!</f>
        <v>#REF!</v>
      </c>
      <c r="L349" s="2" t="e">
        <f>работа3!#REF!</f>
        <v>#REF!</v>
      </c>
      <c r="M349" s="2" t="e">
        <f>работа3!#REF!</f>
        <v>#REF!</v>
      </c>
      <c r="N349" s="2" t="e">
        <f>работа3!#REF!</f>
        <v>#REF!</v>
      </c>
      <c r="O349" s="2" t="e">
        <f>работа3!#REF!</f>
        <v>#REF!</v>
      </c>
      <c r="P349" s="168" t="e">
        <f>работа3!#REF!</f>
        <v>#REF!</v>
      </c>
      <c r="Q349" s="2" t="e">
        <f>работа3!#REF!</f>
        <v>#REF!</v>
      </c>
      <c r="R349" s="2" t="e">
        <f>работа3!#REF!</f>
        <v>#REF!</v>
      </c>
      <c r="S349" s="2" t="e">
        <f>работа3!#REF!</f>
        <v>#REF!</v>
      </c>
      <c r="T349" s="2" t="e">
        <f>работа3!#REF!</f>
        <v>#REF!</v>
      </c>
      <c r="U349" s="2" t="e">
        <f>работа3!#REF!</f>
        <v>#REF!</v>
      </c>
      <c r="V349" s="168" t="e">
        <f>работа3!#REF!</f>
        <v>#REF!</v>
      </c>
      <c r="W349" s="2" t="e">
        <f>работа3!#REF!</f>
        <v>#REF!</v>
      </c>
      <c r="X349" s="2" t="e">
        <f>работа3!#REF!</f>
        <v>#REF!</v>
      </c>
      <c r="Y349" s="2" t="e">
        <f>работа3!#REF!</f>
        <v>#REF!</v>
      </c>
      <c r="Z349" s="2" t="e">
        <f>работа3!#REF!</f>
        <v>#REF!</v>
      </c>
      <c r="AA349" s="2" t="e">
        <f>работа3!#REF!</f>
        <v>#REF!</v>
      </c>
      <c r="AB349" s="2" t="e">
        <f>работа3!#REF!</f>
        <v>#REF!</v>
      </c>
      <c r="AC349" s="168" t="e">
        <f>работа3!#REF!</f>
        <v>#REF!</v>
      </c>
      <c r="AD349" s="168" t="e">
        <f>работа3!#REF!</f>
        <v>#REF!</v>
      </c>
      <c r="AE349" s="2" t="e">
        <f>работа3!#REF!</f>
        <v>#REF!</v>
      </c>
    </row>
    <row r="350" spans="1:31" x14ac:dyDescent="0.25">
      <c r="A350" s="116">
        <f>содержание!C8</f>
        <v>44546</v>
      </c>
      <c r="B350" s="2" t="e">
        <f>работа4!#REF!</f>
        <v>#REF!</v>
      </c>
      <c r="C350" s="2" t="e">
        <f>работа4!#REF!</f>
        <v>#REF!</v>
      </c>
      <c r="D350" s="2" t="e">
        <f>работа4!#REF!</f>
        <v>#REF!</v>
      </c>
      <c r="E350" s="2" t="e">
        <f>работа4!#REF!</f>
        <v>#REF!</v>
      </c>
      <c r="F350" s="2" t="e">
        <f>работа4!#REF!</f>
        <v>#REF!</v>
      </c>
      <c r="G350" s="2" t="e">
        <f>работа4!#REF!</f>
        <v>#REF!</v>
      </c>
      <c r="H350" s="2" t="e">
        <f>работа4!#REF!</f>
        <v>#REF!</v>
      </c>
      <c r="I350" s="2" t="e">
        <f>работа4!#REF!</f>
        <v>#REF!</v>
      </c>
      <c r="J350" s="2" t="e">
        <f>работа4!#REF!</f>
        <v>#REF!</v>
      </c>
      <c r="K350" s="2" t="e">
        <f>работа4!#REF!</f>
        <v>#REF!</v>
      </c>
      <c r="L350" s="2" t="e">
        <f>работа4!#REF!</f>
        <v>#REF!</v>
      </c>
      <c r="M350" s="2" t="e">
        <f>работа4!#REF!</f>
        <v>#REF!</v>
      </c>
      <c r="N350" s="2" t="e">
        <f>работа4!#REF!</f>
        <v>#REF!</v>
      </c>
      <c r="O350" s="2" t="e">
        <f>работа4!#REF!</f>
        <v>#REF!</v>
      </c>
      <c r="P350" s="168" t="e">
        <f>работа4!#REF!</f>
        <v>#REF!</v>
      </c>
      <c r="Q350" s="2" t="e">
        <f>работа4!#REF!</f>
        <v>#REF!</v>
      </c>
      <c r="R350" s="2" t="e">
        <f>работа4!#REF!</f>
        <v>#REF!</v>
      </c>
      <c r="S350" s="2" t="e">
        <f>работа4!#REF!</f>
        <v>#REF!</v>
      </c>
      <c r="T350" s="2" t="e">
        <f>работа4!#REF!</f>
        <v>#REF!</v>
      </c>
      <c r="U350" s="2" t="e">
        <f>работа4!#REF!</f>
        <v>#REF!</v>
      </c>
      <c r="V350" s="168" t="e">
        <f>работа4!#REF!</f>
        <v>#REF!</v>
      </c>
      <c r="W350" s="2" t="e">
        <f>работа4!#REF!</f>
        <v>#REF!</v>
      </c>
      <c r="X350" s="2" t="e">
        <f>работа4!#REF!</f>
        <v>#REF!</v>
      </c>
      <c r="Y350" s="2" t="e">
        <f>работа4!#REF!</f>
        <v>#REF!</v>
      </c>
      <c r="Z350" s="2" t="e">
        <f>работа4!#REF!</f>
        <v>#REF!</v>
      </c>
      <c r="AA350" s="2" t="e">
        <f>работа4!#REF!</f>
        <v>#REF!</v>
      </c>
      <c r="AB350" s="2" t="e">
        <f>работа4!#REF!</f>
        <v>#REF!</v>
      </c>
      <c r="AC350" s="168" t="e">
        <f>работа4!#REF!</f>
        <v>#REF!</v>
      </c>
      <c r="AD350" s="168" t="e">
        <f>работа4!#REF!</f>
        <v>#REF!</v>
      </c>
      <c r="AE350" s="2" t="e">
        <f>работа4!#REF!</f>
        <v>#REF!</v>
      </c>
    </row>
    <row r="351" spans="1:31" x14ac:dyDescent="0.25">
      <c r="A351" s="116">
        <f>содержание!C9</f>
        <v>44589</v>
      </c>
      <c r="B351" s="2" t="e">
        <f>работа5!#REF!</f>
        <v>#REF!</v>
      </c>
      <c r="C351" s="2" t="e">
        <f>работа5!#REF!</f>
        <v>#REF!</v>
      </c>
      <c r="D351" s="2" t="e">
        <f>работа5!#REF!</f>
        <v>#REF!</v>
      </c>
      <c r="E351" s="2" t="e">
        <f>работа5!#REF!</f>
        <v>#REF!</v>
      </c>
      <c r="F351" s="2" t="e">
        <f>работа5!#REF!</f>
        <v>#REF!</v>
      </c>
      <c r="G351" s="2" t="e">
        <f>работа5!#REF!</f>
        <v>#REF!</v>
      </c>
      <c r="H351" s="2" t="e">
        <f>работа5!#REF!</f>
        <v>#REF!</v>
      </c>
      <c r="I351" s="2" t="e">
        <f>работа5!#REF!</f>
        <v>#REF!</v>
      </c>
      <c r="J351" s="2" t="e">
        <f>работа5!#REF!</f>
        <v>#REF!</v>
      </c>
      <c r="K351" s="2" t="e">
        <f>работа5!#REF!</f>
        <v>#REF!</v>
      </c>
      <c r="L351" s="2" t="e">
        <f>работа5!#REF!</f>
        <v>#REF!</v>
      </c>
      <c r="M351" s="2" t="e">
        <f>работа5!#REF!</f>
        <v>#REF!</v>
      </c>
      <c r="N351" s="2" t="e">
        <f>работа5!#REF!</f>
        <v>#REF!</v>
      </c>
      <c r="O351" s="2" t="e">
        <f>работа5!#REF!</f>
        <v>#REF!</v>
      </c>
      <c r="P351" s="168" t="e">
        <f>работа5!#REF!</f>
        <v>#REF!</v>
      </c>
      <c r="Q351" s="2" t="e">
        <f>работа5!#REF!</f>
        <v>#REF!</v>
      </c>
      <c r="R351" s="2" t="e">
        <f>работа5!#REF!</f>
        <v>#REF!</v>
      </c>
      <c r="S351" s="2" t="e">
        <f>работа5!#REF!</f>
        <v>#REF!</v>
      </c>
      <c r="T351" s="2" t="e">
        <f>работа5!#REF!</f>
        <v>#REF!</v>
      </c>
      <c r="U351" s="2" t="e">
        <f>работа5!#REF!</f>
        <v>#REF!</v>
      </c>
      <c r="V351" s="168" t="e">
        <f>работа5!#REF!</f>
        <v>#REF!</v>
      </c>
      <c r="W351" s="2" t="e">
        <f>работа5!#REF!</f>
        <v>#REF!</v>
      </c>
      <c r="X351" s="2" t="e">
        <f>работа5!#REF!</f>
        <v>#REF!</v>
      </c>
      <c r="Y351" s="2" t="e">
        <f>работа5!#REF!</f>
        <v>#REF!</v>
      </c>
      <c r="Z351" s="2" t="e">
        <f>работа5!#REF!</f>
        <v>#REF!</v>
      </c>
      <c r="AA351" s="2" t="e">
        <f>работа5!#REF!</f>
        <v>#REF!</v>
      </c>
      <c r="AB351" s="2" t="e">
        <f>работа5!#REF!</f>
        <v>#REF!</v>
      </c>
      <c r="AC351" s="168" t="e">
        <f>работа5!#REF!</f>
        <v>#REF!</v>
      </c>
      <c r="AD351" s="168" t="e">
        <f>работа5!#REF!</f>
        <v>#REF!</v>
      </c>
      <c r="AE351" s="2" t="e">
        <f>работа5!#REF!</f>
        <v>#REF!</v>
      </c>
    </row>
    <row r="352" spans="1:31" x14ac:dyDescent="0.25">
      <c r="A352" s="116">
        <f>содержание!C10</f>
        <v>44630</v>
      </c>
      <c r="B352" s="2">
        <f>работа6!C23</f>
        <v>0</v>
      </c>
      <c r="C352" s="2">
        <f>работа6!D23</f>
        <v>0</v>
      </c>
      <c r="D352" s="2">
        <f>работа6!E23</f>
        <v>0</v>
      </c>
      <c r="E352" s="2">
        <f>работа6!F23</f>
        <v>0</v>
      </c>
      <c r="F352" s="2">
        <f>работа6!G23</f>
        <v>0</v>
      </c>
      <c r="G352" s="2">
        <f>работа6!H23</f>
        <v>0</v>
      </c>
      <c r="H352" s="2">
        <f>работа6!I23</f>
        <v>0</v>
      </c>
      <c r="I352" s="2">
        <f>работа6!J23</f>
        <v>0</v>
      </c>
      <c r="J352" s="2">
        <f>работа6!K23</f>
        <v>0</v>
      </c>
      <c r="K352" s="2">
        <f>работа6!L23</f>
        <v>0</v>
      </c>
      <c r="L352" s="2">
        <f>работа6!M23</f>
        <v>0</v>
      </c>
      <c r="M352" s="2">
        <f>работа6!N23</f>
        <v>0</v>
      </c>
      <c r="N352" s="2">
        <f>работа6!O23</f>
        <v>0</v>
      </c>
      <c r="O352" s="2">
        <f>работа6!P23</f>
        <v>0</v>
      </c>
      <c r="P352" s="168">
        <f>работа6!Q23</f>
        <v>0</v>
      </c>
      <c r="Q352" s="2">
        <f>работа6!R23</f>
        <v>0</v>
      </c>
      <c r="R352" s="2">
        <f>работа6!S23</f>
        <v>0</v>
      </c>
      <c r="S352" s="2">
        <f>работа6!T23</f>
        <v>0</v>
      </c>
      <c r="T352" s="2">
        <f>работа6!U23</f>
        <v>0</v>
      </c>
      <c r="U352" s="2">
        <f>работа6!V23</f>
        <v>0</v>
      </c>
      <c r="V352" s="168">
        <f>работа6!W23</f>
        <v>0</v>
      </c>
      <c r="W352" s="2">
        <f>работа6!X23</f>
        <v>0</v>
      </c>
      <c r="X352" s="2">
        <f>работа6!Y23</f>
        <v>0</v>
      </c>
      <c r="Y352" s="2">
        <f>работа6!Z23</f>
        <v>0</v>
      </c>
      <c r="Z352" s="2">
        <f>работа6!AA23</f>
        <v>0</v>
      </c>
      <c r="AA352" s="2">
        <f>работа6!AB23</f>
        <v>0</v>
      </c>
      <c r="AB352" s="2">
        <f>работа6!AC23</f>
        <v>0</v>
      </c>
      <c r="AC352" s="168">
        <f>работа6!AD23</f>
        <v>0</v>
      </c>
      <c r="AD352" s="168">
        <f>работа6!AE23</f>
        <v>0</v>
      </c>
      <c r="AE352" s="2">
        <f>работа6!AF23</f>
        <v>0</v>
      </c>
    </row>
    <row r="353" spans="1:31" x14ac:dyDescent="0.25">
      <c r="A353" s="116">
        <f>содержание!C11</f>
        <v>0</v>
      </c>
      <c r="B353" s="2">
        <f>работа7!C23</f>
        <v>0</v>
      </c>
      <c r="C353" s="2">
        <f>работа7!D23</f>
        <v>0</v>
      </c>
      <c r="D353" s="2">
        <f>работа7!E23</f>
        <v>0</v>
      </c>
      <c r="E353" s="2">
        <f>работа7!F23</f>
        <v>0</v>
      </c>
      <c r="F353" s="2">
        <f>работа7!G23</f>
        <v>0</v>
      </c>
      <c r="G353" s="2">
        <f>работа7!H23</f>
        <v>0</v>
      </c>
      <c r="H353" s="2">
        <f>работа7!I23</f>
        <v>0</v>
      </c>
      <c r="I353" s="2">
        <f>работа7!J23</f>
        <v>0</v>
      </c>
      <c r="J353" s="2">
        <f>работа7!K23</f>
        <v>0</v>
      </c>
      <c r="K353" s="2">
        <f>работа7!L23</f>
        <v>0</v>
      </c>
      <c r="L353" s="2">
        <f>работа7!M23</f>
        <v>0</v>
      </c>
      <c r="M353" s="2">
        <f>работа7!N23</f>
        <v>0</v>
      </c>
      <c r="N353" s="2">
        <f>работа7!O23</f>
        <v>0</v>
      </c>
      <c r="O353" s="2">
        <f>работа7!P23</f>
        <v>0</v>
      </c>
      <c r="P353" s="168">
        <f>работа7!Q23</f>
        <v>0</v>
      </c>
      <c r="Q353" s="2">
        <f>работа7!R23</f>
        <v>0</v>
      </c>
      <c r="R353" s="2">
        <f>работа7!S23</f>
        <v>0</v>
      </c>
      <c r="S353" s="2">
        <f>работа7!T23</f>
        <v>0</v>
      </c>
      <c r="T353" s="2">
        <f>работа7!U23</f>
        <v>0</v>
      </c>
      <c r="U353" s="2">
        <f>работа7!V23</f>
        <v>0</v>
      </c>
      <c r="V353" s="168">
        <f>работа7!X23</f>
        <v>0</v>
      </c>
      <c r="W353" s="2">
        <f>работа7!Y23</f>
        <v>0</v>
      </c>
      <c r="X353" s="2">
        <f>работа7!Z23</f>
        <v>0</v>
      </c>
      <c r="Y353" s="2">
        <f>работа7!AA23</f>
        <v>0</v>
      </c>
      <c r="Z353" s="2">
        <f>работа7!AB23</f>
        <v>0</v>
      </c>
      <c r="AA353" s="2">
        <f>работа7!AC23</f>
        <v>0</v>
      </c>
      <c r="AB353" s="2">
        <f>работа7!AD23</f>
        <v>0</v>
      </c>
      <c r="AC353" s="168">
        <f>работа7!AE23</f>
        <v>0</v>
      </c>
      <c r="AD353" s="168">
        <f>работа7!AF23</f>
        <v>0</v>
      </c>
      <c r="AE353" s="2">
        <f>работа7!AG23</f>
        <v>0</v>
      </c>
    </row>
    <row r="354" spans="1:31" ht="15.75" thickBot="1" x14ac:dyDescent="0.3">
      <c r="A354" s="116">
        <f>содержание!C12</f>
        <v>0</v>
      </c>
      <c r="B354" s="118">
        <f>работа8!C23</f>
        <v>0</v>
      </c>
      <c r="C354" s="118">
        <f>работа8!D23</f>
        <v>0</v>
      </c>
      <c r="D354" s="118">
        <f>работа8!E23</f>
        <v>0</v>
      </c>
      <c r="E354" s="118">
        <f>работа8!F23</f>
        <v>0</v>
      </c>
      <c r="F354" s="118">
        <f>работа8!G23</f>
        <v>0</v>
      </c>
      <c r="G354" s="118">
        <f>работа8!H23</f>
        <v>0</v>
      </c>
      <c r="H354" s="118">
        <f>работа8!I23</f>
        <v>0</v>
      </c>
      <c r="I354" s="118">
        <f>работа8!J23</f>
        <v>0</v>
      </c>
      <c r="J354" s="118">
        <f>работа8!K23</f>
        <v>0</v>
      </c>
      <c r="K354" s="118">
        <f>работа8!L23</f>
        <v>0</v>
      </c>
      <c r="L354" s="118">
        <f>работа8!M23</f>
        <v>0</v>
      </c>
      <c r="M354" s="118">
        <f>работа8!N23</f>
        <v>0</v>
      </c>
      <c r="N354" s="118">
        <f>работа8!O23</f>
        <v>0</v>
      </c>
      <c r="O354" s="118">
        <f>работа8!P23</f>
        <v>0</v>
      </c>
      <c r="P354" s="85">
        <f>работа8!Q23</f>
        <v>0</v>
      </c>
      <c r="Q354" s="118">
        <f>работа8!R23</f>
        <v>0</v>
      </c>
      <c r="R354" s="118">
        <f>работа8!S23</f>
        <v>0</v>
      </c>
      <c r="S354" s="118">
        <f>работа8!T23</f>
        <v>0</v>
      </c>
      <c r="T354" s="118">
        <f>работа8!U23</f>
        <v>0</v>
      </c>
      <c r="U354" s="118">
        <f>работа8!V23</f>
        <v>0</v>
      </c>
      <c r="V354" s="85">
        <f>работа8!X23</f>
        <v>0</v>
      </c>
      <c r="W354" s="118">
        <f>работа8!Y23</f>
        <v>0</v>
      </c>
      <c r="X354" s="118">
        <f>работа8!Z23</f>
        <v>0</v>
      </c>
      <c r="Y354" s="118">
        <f>работа8!AA23</f>
        <v>0</v>
      </c>
      <c r="Z354" s="118">
        <f>работа8!AB23</f>
        <v>0</v>
      </c>
      <c r="AA354" s="118">
        <f>работа8!AC23</f>
        <v>0</v>
      </c>
      <c r="AB354" s="118">
        <f>работа8!AD23</f>
        <v>0</v>
      </c>
      <c r="AC354" s="85">
        <f>работа8!AE23</f>
        <v>0</v>
      </c>
      <c r="AD354" s="85">
        <f>работа8!AF23</f>
        <v>0</v>
      </c>
      <c r="AE354" s="118">
        <f>работа8!AG23</f>
        <v>0</v>
      </c>
    </row>
    <row r="355" spans="1:31" ht="15.75" thickBot="1" x14ac:dyDescent="0.3">
      <c r="A355" s="116">
        <f>содержание!C13</f>
        <v>0</v>
      </c>
      <c r="B355" s="118">
        <f>работа9!C23</f>
        <v>0</v>
      </c>
      <c r="C355" s="118">
        <f>работа9!D23</f>
        <v>0</v>
      </c>
      <c r="D355" s="118">
        <f>работа9!E23</f>
        <v>0</v>
      </c>
      <c r="E355" s="118">
        <f>работа9!F23</f>
        <v>0</v>
      </c>
      <c r="F355" s="118">
        <f>работа9!G23</f>
        <v>0</v>
      </c>
      <c r="G355" s="118">
        <f>работа9!H23</f>
        <v>0</v>
      </c>
      <c r="H355" s="118">
        <f>работа9!I23</f>
        <v>0</v>
      </c>
      <c r="I355" s="118">
        <f>работа9!J23</f>
        <v>0</v>
      </c>
      <c r="J355" s="118">
        <f>работа9!K23</f>
        <v>0</v>
      </c>
      <c r="K355" s="118">
        <f>работа9!L23</f>
        <v>0</v>
      </c>
      <c r="L355" s="118">
        <f>работа9!M23</f>
        <v>0</v>
      </c>
      <c r="M355" s="118">
        <f>работа9!N23</f>
        <v>0</v>
      </c>
      <c r="N355" s="118">
        <f>работа9!O23</f>
        <v>0</v>
      </c>
      <c r="O355" s="118">
        <f>работа9!P23</f>
        <v>0</v>
      </c>
      <c r="P355" s="85">
        <f>работа9!Q23</f>
        <v>0</v>
      </c>
      <c r="Q355" s="118">
        <f>работа9!R23</f>
        <v>0</v>
      </c>
      <c r="R355" s="118">
        <f>работа9!S23</f>
        <v>0</v>
      </c>
      <c r="S355" s="118">
        <f>работа9!T23</f>
        <v>0</v>
      </c>
      <c r="T355" s="118">
        <f>работа9!U23</f>
        <v>0</v>
      </c>
      <c r="U355" s="118">
        <f>работа9!V23</f>
        <v>0</v>
      </c>
      <c r="V355" s="85">
        <f>работа9!X23</f>
        <v>0</v>
      </c>
      <c r="W355" s="118">
        <f>работа9!Y23</f>
        <v>0</v>
      </c>
      <c r="X355" s="118">
        <f>работа9!Z23</f>
        <v>0</v>
      </c>
      <c r="Y355" s="118">
        <f>работа9!AA23</f>
        <v>0</v>
      </c>
      <c r="Z355" s="118">
        <f>работа9!AB23</f>
        <v>0</v>
      </c>
      <c r="AA355" s="118">
        <f>работа9!AC23</f>
        <v>0</v>
      </c>
      <c r="AB355" s="118">
        <f>работа9!AD23</f>
        <v>0</v>
      </c>
      <c r="AC355" s="85">
        <f>работа9!AE23</f>
        <v>0</v>
      </c>
      <c r="AD355" s="85">
        <f>работа9!AF23</f>
        <v>0</v>
      </c>
      <c r="AE355" s="118">
        <f>работа9!AG23</f>
        <v>0</v>
      </c>
    </row>
    <row r="356" spans="1:31" ht="15.75" thickBot="1" x14ac:dyDescent="0.3">
      <c r="A356" s="116">
        <f>содержание!C14</f>
        <v>0</v>
      </c>
      <c r="B356" s="118">
        <f>работа8!C25</f>
        <v>0</v>
      </c>
      <c r="C356" s="118">
        <f>работа8!D25</f>
        <v>0</v>
      </c>
      <c r="D356" s="118">
        <f>работа8!E25</f>
        <v>0</v>
      </c>
      <c r="E356" s="118">
        <f>работа8!F25</f>
        <v>0</v>
      </c>
      <c r="F356" s="118">
        <f>работа8!G25</f>
        <v>0</v>
      </c>
      <c r="G356" s="118">
        <f>работа8!H25</f>
        <v>0</v>
      </c>
      <c r="H356" s="118">
        <f>работа8!I25</f>
        <v>0</v>
      </c>
      <c r="I356" s="118">
        <f>работа8!J25</f>
        <v>0</v>
      </c>
      <c r="J356" s="118">
        <f>работа8!K25</f>
        <v>0</v>
      </c>
      <c r="K356" s="118">
        <f>работа8!L25</f>
        <v>0</v>
      </c>
      <c r="L356" s="118">
        <f>работа8!M25</f>
        <v>0</v>
      </c>
      <c r="M356" s="118">
        <f>работа8!N25</f>
        <v>0</v>
      </c>
      <c r="N356" s="118">
        <f>работа8!O25</f>
        <v>0</v>
      </c>
      <c r="O356" s="118">
        <f>работа8!P25</f>
        <v>0</v>
      </c>
      <c r="P356" s="85">
        <f>работа8!Q25</f>
        <v>0</v>
      </c>
      <c r="Q356" s="118">
        <f>работа8!R25</f>
        <v>0</v>
      </c>
      <c r="R356" s="118">
        <f>работа8!S25</f>
        <v>0</v>
      </c>
      <c r="S356" s="118">
        <f>работа8!T25</f>
        <v>0</v>
      </c>
      <c r="T356" s="118">
        <f>работа8!U25</f>
        <v>0</v>
      </c>
      <c r="U356" s="118">
        <f>работа8!V25</f>
        <v>0</v>
      </c>
      <c r="V356" s="85">
        <f>работа8!X25</f>
        <v>0</v>
      </c>
      <c r="W356" s="118">
        <f>работа8!Y25</f>
        <v>0</v>
      </c>
      <c r="X356" s="118">
        <f>работа8!Z25</f>
        <v>0</v>
      </c>
      <c r="Y356" s="118">
        <f>работа8!AA25</f>
        <v>0</v>
      </c>
      <c r="Z356" s="118">
        <f>работа8!AB25</f>
        <v>0</v>
      </c>
      <c r="AA356" s="118">
        <f>работа8!AC25</f>
        <v>0</v>
      </c>
      <c r="AB356" s="118">
        <f>работа8!AD25</f>
        <v>0</v>
      </c>
      <c r="AC356" s="85">
        <f>работа8!AE25</f>
        <v>0</v>
      </c>
      <c r="AD356" s="85">
        <f>работа8!AF25</f>
        <v>0</v>
      </c>
      <c r="AE356" s="118">
        <f>работа8!AG25</f>
        <v>0</v>
      </c>
    </row>
    <row r="357" spans="1:31" x14ac:dyDescent="0.25">
      <c r="A357" s="4" t="s">
        <v>7</v>
      </c>
      <c r="B357" s="117" t="e">
        <f>AVERAGE(B347:B354)</f>
        <v>#REF!</v>
      </c>
      <c r="C357" s="117" t="e">
        <f t="shared" ref="C357:O357" si="53">AVERAGE(C347:C354)</f>
        <v>#REF!</v>
      </c>
      <c r="D357" s="117" t="e">
        <f t="shared" si="53"/>
        <v>#REF!</v>
      </c>
      <c r="E357" s="117" t="e">
        <f t="shared" si="53"/>
        <v>#REF!</v>
      </c>
      <c r="F357" s="117" t="e">
        <f t="shared" si="53"/>
        <v>#REF!</v>
      </c>
      <c r="G357" s="117" t="e">
        <f t="shared" si="53"/>
        <v>#REF!</v>
      </c>
      <c r="H357" s="117" t="e">
        <f t="shared" si="53"/>
        <v>#REF!</v>
      </c>
      <c r="I357" s="117" t="e">
        <f t="shared" si="53"/>
        <v>#REF!</v>
      </c>
      <c r="J357" s="117" t="e">
        <f t="shared" si="53"/>
        <v>#REF!</v>
      </c>
      <c r="K357" s="117" t="e">
        <f t="shared" si="53"/>
        <v>#REF!</v>
      </c>
      <c r="L357" s="117" t="e">
        <f t="shared" si="53"/>
        <v>#REF!</v>
      </c>
      <c r="M357" s="117" t="e">
        <f t="shared" si="53"/>
        <v>#REF!</v>
      </c>
      <c r="N357" s="117" t="e">
        <f t="shared" si="53"/>
        <v>#REF!</v>
      </c>
      <c r="O357" s="117" t="e">
        <f t="shared" si="53"/>
        <v>#REF!</v>
      </c>
      <c r="P357" s="117"/>
      <c r="Q357" s="117" t="e">
        <f t="shared" ref="Q357:U357" si="54">AVERAGE(Q347:Q354)</f>
        <v>#REF!</v>
      </c>
      <c r="R357" s="117" t="e">
        <f t="shared" si="54"/>
        <v>#REF!</v>
      </c>
      <c r="S357" s="117" t="e">
        <f t="shared" si="54"/>
        <v>#REF!</v>
      </c>
      <c r="T357" s="117" t="e">
        <f t="shared" si="54"/>
        <v>#REF!</v>
      </c>
      <c r="U357" s="117" t="e">
        <f t="shared" si="54"/>
        <v>#REF!</v>
      </c>
      <c r="V357" s="178"/>
      <c r="W357" s="117" t="e">
        <f t="shared" ref="W357:AC357" si="55">AVERAGE(W347:W354)</f>
        <v>#REF!</v>
      </c>
      <c r="X357" s="117" t="e">
        <f t="shared" si="55"/>
        <v>#REF!</v>
      </c>
      <c r="Y357" s="117" t="e">
        <f t="shared" si="55"/>
        <v>#REF!</v>
      </c>
      <c r="Z357" s="117" t="e">
        <f t="shared" si="55"/>
        <v>#REF!</v>
      </c>
      <c r="AA357" s="117" t="e">
        <f t="shared" si="55"/>
        <v>#REF!</v>
      </c>
      <c r="AB357" s="117" t="e">
        <f t="shared" si="55"/>
        <v>#REF!</v>
      </c>
      <c r="AC357" s="117" t="e">
        <f t="shared" si="55"/>
        <v>#REF!</v>
      </c>
      <c r="AD357" s="283" t="s">
        <v>91</v>
      </c>
      <c r="AE357" s="284"/>
    </row>
    <row r="358" spans="1:3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285"/>
      <c r="AE358" s="286"/>
    </row>
    <row r="359" spans="1:31" ht="30" customHeight="1" x14ac:dyDescent="0.25">
      <c r="A359" s="1"/>
      <c r="B359" s="287" t="s">
        <v>89</v>
      </c>
      <c r="C359" s="288"/>
      <c r="D359" s="288"/>
      <c r="E359" s="288"/>
      <c r="F359" s="288"/>
      <c r="G359" s="288"/>
      <c r="H359" s="288"/>
      <c r="I359" s="288"/>
      <c r="J359" s="289"/>
      <c r="K359" s="1"/>
      <c r="L359" s="1"/>
      <c r="M359" s="1"/>
      <c r="N359" s="1"/>
      <c r="O359" s="1"/>
      <c r="P359" s="1"/>
      <c r="Q359" s="1"/>
      <c r="R359" s="1"/>
      <c r="S359" s="287" t="s">
        <v>90</v>
      </c>
      <c r="T359" s="288"/>
      <c r="U359" s="288"/>
      <c r="V359" s="288"/>
      <c r="W359" s="288"/>
      <c r="X359" s="288"/>
      <c r="Y359" s="288"/>
      <c r="Z359" s="288"/>
      <c r="AA359" s="288"/>
      <c r="AB359" s="289"/>
      <c r="AC359" s="1"/>
      <c r="AD359" s="285"/>
      <c r="AE359" s="286"/>
    </row>
    <row r="360" spans="1:3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285"/>
      <c r="AE360" s="286"/>
    </row>
    <row r="362" spans="1:31" ht="15.75" thickBot="1" x14ac:dyDescent="0.3"/>
    <row r="363" spans="1:31" x14ac:dyDescent="0.25">
      <c r="A363" s="69" t="e">
        <f>сводные_таблицы!#REF!</f>
        <v>#REF!</v>
      </c>
      <c r="B363" s="273" t="s">
        <v>1</v>
      </c>
      <c r="C363" s="274"/>
      <c r="D363" s="274"/>
      <c r="E363" s="274"/>
      <c r="F363" s="274"/>
      <c r="G363" s="274"/>
      <c r="H363" s="274"/>
      <c r="I363" s="274"/>
      <c r="J363" s="274"/>
      <c r="K363" s="274"/>
      <c r="L363" s="274"/>
      <c r="M363" s="274"/>
      <c r="N363" s="274"/>
      <c r="O363" s="274"/>
      <c r="P363" s="274"/>
      <c r="Q363" s="274"/>
      <c r="R363" s="274"/>
      <c r="S363" s="274"/>
      <c r="T363" s="274"/>
      <c r="U363" s="274"/>
      <c r="V363" s="162"/>
      <c r="W363" s="273" t="s">
        <v>46</v>
      </c>
      <c r="X363" s="274"/>
      <c r="Y363" s="274"/>
      <c r="Z363" s="274"/>
      <c r="AA363" s="274"/>
      <c r="AB363" s="274"/>
      <c r="AC363" s="3"/>
      <c r="AD363" s="275" t="s">
        <v>3</v>
      </c>
      <c r="AE363" s="278" t="s">
        <v>88</v>
      </c>
    </row>
    <row r="364" spans="1:31" x14ac:dyDescent="0.25">
      <c r="A364" s="2"/>
      <c r="B364" s="279" t="s">
        <v>71</v>
      </c>
      <c r="C364" s="280"/>
      <c r="D364" s="280"/>
      <c r="E364" s="280"/>
      <c r="F364" s="280"/>
      <c r="G364" s="280"/>
      <c r="H364" s="280"/>
      <c r="I364" s="280"/>
      <c r="J364" s="163"/>
      <c r="K364" s="280"/>
      <c r="L364" s="280"/>
      <c r="M364" s="280"/>
      <c r="N364" s="280"/>
      <c r="O364" s="280"/>
      <c r="P364" s="281" t="s">
        <v>4</v>
      </c>
      <c r="Q364" s="280" t="s">
        <v>69</v>
      </c>
      <c r="R364" s="280"/>
      <c r="S364" s="280"/>
      <c r="T364" s="280"/>
      <c r="U364" s="280"/>
      <c r="V364" s="290" t="s">
        <v>4</v>
      </c>
      <c r="W364" s="287" t="s">
        <v>71</v>
      </c>
      <c r="X364" s="288"/>
      <c r="Y364" s="288"/>
      <c r="Z364" s="288" t="s">
        <v>73</v>
      </c>
      <c r="AA364" s="288"/>
      <c r="AB364" s="289"/>
      <c r="AC364" s="5"/>
      <c r="AD364" s="276"/>
      <c r="AE364" s="278"/>
    </row>
    <row r="365" spans="1:31" ht="15.75" thickBot="1" x14ac:dyDescent="0.3">
      <c r="A365" s="2" t="s">
        <v>5</v>
      </c>
      <c r="B365" s="119">
        <v>1</v>
      </c>
      <c r="C365" s="119">
        <v>2</v>
      </c>
      <c r="D365" s="119">
        <v>3</v>
      </c>
      <c r="E365" s="119">
        <v>4</v>
      </c>
      <c r="F365" s="119">
        <v>5</v>
      </c>
      <c r="G365" s="119">
        <v>6</v>
      </c>
      <c r="H365" s="119">
        <v>7</v>
      </c>
      <c r="I365" s="119">
        <v>8</v>
      </c>
      <c r="J365" s="119">
        <v>9</v>
      </c>
      <c r="K365" s="119">
        <v>10</v>
      </c>
      <c r="L365" s="119">
        <v>11</v>
      </c>
      <c r="M365" s="119">
        <v>12</v>
      </c>
      <c r="N365" s="119">
        <v>13</v>
      </c>
      <c r="O365" s="119">
        <v>14</v>
      </c>
      <c r="P365" s="282"/>
      <c r="Q365" s="119">
        <v>15</v>
      </c>
      <c r="R365" s="119">
        <v>16</v>
      </c>
      <c r="S365" s="119">
        <v>17</v>
      </c>
      <c r="T365" s="119">
        <v>18</v>
      </c>
      <c r="U365" s="119">
        <v>19</v>
      </c>
      <c r="V365" s="291"/>
      <c r="W365" s="119">
        <v>1</v>
      </c>
      <c r="X365" s="119">
        <v>2</v>
      </c>
      <c r="Y365" s="119">
        <v>3</v>
      </c>
      <c r="Z365" s="119">
        <v>4</v>
      </c>
      <c r="AA365" s="119">
        <v>5</v>
      </c>
      <c r="AB365" s="119">
        <v>6</v>
      </c>
      <c r="AC365" s="6" t="s">
        <v>4</v>
      </c>
      <c r="AD365" s="277"/>
      <c r="AE365" s="278"/>
    </row>
    <row r="366" spans="1:31" x14ac:dyDescent="0.25">
      <c r="A366" s="116">
        <f>содержание!C5</f>
        <v>44462</v>
      </c>
      <c r="B366" s="120" t="e">
        <f>работа1!#REF!</f>
        <v>#REF!</v>
      </c>
      <c r="C366" s="120" t="e">
        <f>работа1!#REF!</f>
        <v>#REF!</v>
      </c>
      <c r="D366" s="120" t="e">
        <f>работа1!#REF!</f>
        <v>#REF!</v>
      </c>
      <c r="E366" s="120" t="e">
        <f>работа1!#REF!</f>
        <v>#REF!</v>
      </c>
      <c r="F366" s="120" t="e">
        <f>работа1!#REF!</f>
        <v>#REF!</v>
      </c>
      <c r="G366" s="120" t="e">
        <f>работа1!#REF!</f>
        <v>#REF!</v>
      </c>
      <c r="H366" s="120" t="e">
        <f>работа1!#REF!</f>
        <v>#REF!</v>
      </c>
      <c r="I366" s="120" t="e">
        <f>работа1!#REF!</f>
        <v>#REF!</v>
      </c>
      <c r="J366" s="120" t="e">
        <f>работа1!#REF!</f>
        <v>#REF!</v>
      </c>
      <c r="K366" s="120" t="e">
        <f>работа1!#REF!</f>
        <v>#REF!</v>
      </c>
      <c r="L366" s="120" t="e">
        <f>работа1!#REF!</f>
        <v>#REF!</v>
      </c>
      <c r="M366" s="120" t="e">
        <f>работа1!#REF!</f>
        <v>#REF!</v>
      </c>
      <c r="N366" s="120" t="e">
        <f>работа1!#REF!</f>
        <v>#REF!</v>
      </c>
      <c r="O366" s="120" t="e">
        <f>работа1!#REF!</f>
        <v>#REF!</v>
      </c>
      <c r="P366" s="167" t="e">
        <f>работа1!#REF!</f>
        <v>#REF!</v>
      </c>
      <c r="Q366" s="120" t="e">
        <f>работа1!#REF!</f>
        <v>#REF!</v>
      </c>
      <c r="R366" s="120" t="e">
        <f>работа1!#REF!</f>
        <v>#REF!</v>
      </c>
      <c r="S366" s="120" t="e">
        <f>работа1!#REF!</f>
        <v>#REF!</v>
      </c>
      <c r="T366" s="120" t="e">
        <f>работа1!#REF!</f>
        <v>#REF!</v>
      </c>
      <c r="U366" s="120" t="e">
        <f>работа1!#REF!</f>
        <v>#REF!</v>
      </c>
      <c r="V366" s="167" t="e">
        <f>работа1!#REF!</f>
        <v>#REF!</v>
      </c>
      <c r="W366" s="120" t="e">
        <f>работа1!#REF!</f>
        <v>#REF!</v>
      </c>
      <c r="X366" s="120" t="e">
        <f>работа1!#REF!</f>
        <v>#REF!</v>
      </c>
      <c r="Y366" s="120" t="e">
        <f>работа1!#REF!</f>
        <v>#REF!</v>
      </c>
      <c r="Z366" s="120" t="e">
        <f>работа1!#REF!</f>
        <v>#REF!</v>
      </c>
      <c r="AA366" s="120" t="e">
        <f>работа1!#REF!</f>
        <v>#REF!</v>
      </c>
      <c r="AB366" s="120" t="e">
        <f>работа1!#REF!</f>
        <v>#REF!</v>
      </c>
      <c r="AC366" s="167" t="e">
        <f>работа1!#REF!</f>
        <v>#REF!</v>
      </c>
      <c r="AD366" s="167" t="e">
        <f>работа1!#REF!</f>
        <v>#REF!</v>
      </c>
      <c r="AE366" s="120" t="e">
        <f>работа1!#REF!</f>
        <v>#REF!</v>
      </c>
    </row>
    <row r="367" spans="1:31" x14ac:dyDescent="0.25">
      <c r="A367" s="116">
        <f>содержание!C6</f>
        <v>44483</v>
      </c>
      <c r="B367" s="2" t="e">
        <f>работа2!#REF!</f>
        <v>#REF!</v>
      </c>
      <c r="C367" s="2" t="e">
        <f>работа2!#REF!</f>
        <v>#REF!</v>
      </c>
      <c r="D367" s="2" t="e">
        <f>работа2!#REF!</f>
        <v>#REF!</v>
      </c>
      <c r="E367" s="2" t="e">
        <f>работа2!#REF!</f>
        <v>#REF!</v>
      </c>
      <c r="F367" s="2" t="e">
        <f>работа2!#REF!</f>
        <v>#REF!</v>
      </c>
      <c r="G367" s="2" t="e">
        <f>работа2!#REF!</f>
        <v>#REF!</v>
      </c>
      <c r="H367" s="2" t="e">
        <f>работа2!#REF!</f>
        <v>#REF!</v>
      </c>
      <c r="I367" s="2" t="e">
        <f>работа2!#REF!</f>
        <v>#REF!</v>
      </c>
      <c r="J367" s="2" t="e">
        <f>работа2!#REF!</f>
        <v>#REF!</v>
      </c>
      <c r="K367" s="2" t="e">
        <f>работа2!#REF!</f>
        <v>#REF!</v>
      </c>
      <c r="L367" s="2" t="e">
        <f>работа2!#REF!</f>
        <v>#REF!</v>
      </c>
      <c r="M367" s="2" t="e">
        <f>работа2!#REF!</f>
        <v>#REF!</v>
      </c>
      <c r="N367" s="2" t="e">
        <f>работа2!#REF!</f>
        <v>#REF!</v>
      </c>
      <c r="O367" s="2" t="e">
        <f>работа2!#REF!</f>
        <v>#REF!</v>
      </c>
      <c r="P367" s="168" t="e">
        <f>работа2!#REF!</f>
        <v>#REF!</v>
      </c>
      <c r="Q367" s="2" t="e">
        <f>работа2!#REF!</f>
        <v>#REF!</v>
      </c>
      <c r="R367" s="2" t="e">
        <f>работа2!#REF!</f>
        <v>#REF!</v>
      </c>
      <c r="S367" s="2" t="e">
        <f>работа2!#REF!</f>
        <v>#REF!</v>
      </c>
      <c r="T367" s="2" t="e">
        <f>работа2!#REF!</f>
        <v>#REF!</v>
      </c>
      <c r="U367" s="2" t="e">
        <f>работа2!#REF!</f>
        <v>#REF!</v>
      </c>
      <c r="V367" s="168" t="e">
        <f>работа2!#REF!</f>
        <v>#REF!</v>
      </c>
      <c r="W367" s="2" t="e">
        <f>работа2!#REF!</f>
        <v>#REF!</v>
      </c>
      <c r="X367" s="2" t="e">
        <f>работа2!#REF!</f>
        <v>#REF!</v>
      </c>
      <c r="Y367" s="2" t="e">
        <f>работа2!#REF!</f>
        <v>#REF!</v>
      </c>
      <c r="Z367" s="2" t="e">
        <f>работа2!#REF!</f>
        <v>#REF!</v>
      </c>
      <c r="AA367" s="2" t="e">
        <f>работа2!#REF!</f>
        <v>#REF!</v>
      </c>
      <c r="AB367" s="2" t="e">
        <f>работа2!#REF!</f>
        <v>#REF!</v>
      </c>
      <c r="AC367" s="168" t="e">
        <f>работа2!#REF!</f>
        <v>#REF!</v>
      </c>
      <c r="AD367" s="168" t="e">
        <f>работа2!#REF!</f>
        <v>#REF!</v>
      </c>
      <c r="AE367" s="2" t="e">
        <f>работа2!#REF!</f>
        <v>#REF!</v>
      </c>
    </row>
    <row r="368" spans="1:31" x14ac:dyDescent="0.25">
      <c r="A368" s="116">
        <f>содержание!C7</f>
        <v>44518</v>
      </c>
      <c r="B368" s="2" t="e">
        <f>работа3!#REF!</f>
        <v>#REF!</v>
      </c>
      <c r="C368" s="2" t="e">
        <f>работа3!#REF!</f>
        <v>#REF!</v>
      </c>
      <c r="D368" s="2" t="e">
        <f>работа3!#REF!</f>
        <v>#REF!</v>
      </c>
      <c r="E368" s="2" t="e">
        <f>работа3!#REF!</f>
        <v>#REF!</v>
      </c>
      <c r="F368" s="2" t="e">
        <f>работа3!#REF!</f>
        <v>#REF!</v>
      </c>
      <c r="G368" s="2" t="e">
        <f>работа3!#REF!</f>
        <v>#REF!</v>
      </c>
      <c r="H368" s="2" t="e">
        <f>работа3!#REF!</f>
        <v>#REF!</v>
      </c>
      <c r="I368" s="2" t="e">
        <f>работа3!#REF!</f>
        <v>#REF!</v>
      </c>
      <c r="J368" s="2" t="e">
        <f>работа3!#REF!</f>
        <v>#REF!</v>
      </c>
      <c r="K368" s="2" t="e">
        <f>работа3!#REF!</f>
        <v>#REF!</v>
      </c>
      <c r="L368" s="2" t="e">
        <f>работа3!#REF!</f>
        <v>#REF!</v>
      </c>
      <c r="M368" s="2" t="e">
        <f>работа3!#REF!</f>
        <v>#REF!</v>
      </c>
      <c r="N368" s="2" t="e">
        <f>работа3!#REF!</f>
        <v>#REF!</v>
      </c>
      <c r="O368" s="2" t="e">
        <f>работа3!#REF!</f>
        <v>#REF!</v>
      </c>
      <c r="P368" s="168" t="e">
        <f>работа3!#REF!</f>
        <v>#REF!</v>
      </c>
      <c r="Q368" s="2" t="e">
        <f>работа3!#REF!</f>
        <v>#REF!</v>
      </c>
      <c r="R368" s="2" t="e">
        <f>работа3!#REF!</f>
        <v>#REF!</v>
      </c>
      <c r="S368" s="2" t="e">
        <f>работа3!#REF!</f>
        <v>#REF!</v>
      </c>
      <c r="T368" s="2" t="e">
        <f>работа3!#REF!</f>
        <v>#REF!</v>
      </c>
      <c r="U368" s="2" t="e">
        <f>работа3!#REF!</f>
        <v>#REF!</v>
      </c>
      <c r="V368" s="168" t="e">
        <f>работа3!#REF!</f>
        <v>#REF!</v>
      </c>
      <c r="W368" s="2" t="e">
        <f>работа3!#REF!</f>
        <v>#REF!</v>
      </c>
      <c r="X368" s="2" t="e">
        <f>работа3!#REF!</f>
        <v>#REF!</v>
      </c>
      <c r="Y368" s="2" t="e">
        <f>работа3!#REF!</f>
        <v>#REF!</v>
      </c>
      <c r="Z368" s="2" t="e">
        <f>работа3!#REF!</f>
        <v>#REF!</v>
      </c>
      <c r="AA368" s="2" t="e">
        <f>работа3!#REF!</f>
        <v>#REF!</v>
      </c>
      <c r="AB368" s="2" t="e">
        <f>работа3!#REF!</f>
        <v>#REF!</v>
      </c>
      <c r="AC368" s="168" t="e">
        <f>работа3!#REF!</f>
        <v>#REF!</v>
      </c>
      <c r="AD368" s="168" t="e">
        <f>работа3!#REF!</f>
        <v>#REF!</v>
      </c>
      <c r="AE368" s="2" t="e">
        <f>работа3!#REF!</f>
        <v>#REF!</v>
      </c>
    </row>
    <row r="369" spans="1:31" x14ac:dyDescent="0.25">
      <c r="A369" s="116">
        <f>содержание!C8</f>
        <v>44546</v>
      </c>
      <c r="B369" s="2" t="e">
        <f>работа4!#REF!</f>
        <v>#REF!</v>
      </c>
      <c r="C369" s="2" t="e">
        <f>работа4!#REF!</f>
        <v>#REF!</v>
      </c>
      <c r="D369" s="2" t="e">
        <f>работа4!#REF!</f>
        <v>#REF!</v>
      </c>
      <c r="E369" s="2" t="e">
        <f>работа4!#REF!</f>
        <v>#REF!</v>
      </c>
      <c r="F369" s="2" t="e">
        <f>работа4!#REF!</f>
        <v>#REF!</v>
      </c>
      <c r="G369" s="2" t="e">
        <f>работа4!#REF!</f>
        <v>#REF!</v>
      </c>
      <c r="H369" s="2" t="e">
        <f>работа4!#REF!</f>
        <v>#REF!</v>
      </c>
      <c r="I369" s="2" t="e">
        <f>работа4!#REF!</f>
        <v>#REF!</v>
      </c>
      <c r="J369" s="2" t="e">
        <f>работа4!#REF!</f>
        <v>#REF!</v>
      </c>
      <c r="K369" s="2" t="e">
        <f>работа4!#REF!</f>
        <v>#REF!</v>
      </c>
      <c r="L369" s="2" t="e">
        <f>работа4!#REF!</f>
        <v>#REF!</v>
      </c>
      <c r="M369" s="2" t="e">
        <f>работа4!#REF!</f>
        <v>#REF!</v>
      </c>
      <c r="N369" s="2" t="e">
        <f>работа4!#REF!</f>
        <v>#REF!</v>
      </c>
      <c r="O369" s="2" t="e">
        <f>работа4!#REF!</f>
        <v>#REF!</v>
      </c>
      <c r="P369" s="168" t="e">
        <f>работа4!#REF!</f>
        <v>#REF!</v>
      </c>
      <c r="Q369" s="2" t="e">
        <f>работа4!#REF!</f>
        <v>#REF!</v>
      </c>
      <c r="R369" s="2" t="e">
        <f>работа4!#REF!</f>
        <v>#REF!</v>
      </c>
      <c r="S369" s="2" t="e">
        <f>работа4!#REF!</f>
        <v>#REF!</v>
      </c>
      <c r="T369" s="2" t="e">
        <f>работа4!#REF!</f>
        <v>#REF!</v>
      </c>
      <c r="U369" s="2" t="e">
        <f>работа4!#REF!</f>
        <v>#REF!</v>
      </c>
      <c r="V369" s="168" t="e">
        <f>работа4!#REF!</f>
        <v>#REF!</v>
      </c>
      <c r="W369" s="2" t="e">
        <f>работа4!#REF!</f>
        <v>#REF!</v>
      </c>
      <c r="X369" s="2" t="e">
        <f>работа4!#REF!</f>
        <v>#REF!</v>
      </c>
      <c r="Y369" s="2" t="e">
        <f>работа4!#REF!</f>
        <v>#REF!</v>
      </c>
      <c r="Z369" s="2" t="e">
        <f>работа4!#REF!</f>
        <v>#REF!</v>
      </c>
      <c r="AA369" s="2" t="e">
        <f>работа4!#REF!</f>
        <v>#REF!</v>
      </c>
      <c r="AB369" s="2" t="e">
        <f>работа4!#REF!</f>
        <v>#REF!</v>
      </c>
      <c r="AC369" s="168" t="e">
        <f>работа4!#REF!</f>
        <v>#REF!</v>
      </c>
      <c r="AD369" s="168" t="e">
        <f>работа4!#REF!</f>
        <v>#REF!</v>
      </c>
      <c r="AE369" s="2" t="e">
        <f>работа4!#REF!</f>
        <v>#REF!</v>
      </c>
    </row>
    <row r="370" spans="1:31" x14ac:dyDescent="0.25">
      <c r="A370" s="116">
        <f>содержание!C9</f>
        <v>44589</v>
      </c>
      <c r="B370" s="2" t="e">
        <f>работа5!#REF!</f>
        <v>#REF!</v>
      </c>
      <c r="C370" s="2" t="e">
        <f>работа5!#REF!</f>
        <v>#REF!</v>
      </c>
      <c r="D370" s="2" t="e">
        <f>работа5!#REF!</f>
        <v>#REF!</v>
      </c>
      <c r="E370" s="2" t="e">
        <f>работа5!#REF!</f>
        <v>#REF!</v>
      </c>
      <c r="F370" s="2" t="e">
        <f>работа5!#REF!</f>
        <v>#REF!</v>
      </c>
      <c r="G370" s="2" t="e">
        <f>работа5!#REF!</f>
        <v>#REF!</v>
      </c>
      <c r="H370" s="2" t="e">
        <f>работа5!#REF!</f>
        <v>#REF!</v>
      </c>
      <c r="I370" s="2" t="e">
        <f>работа5!#REF!</f>
        <v>#REF!</v>
      </c>
      <c r="J370" s="2" t="e">
        <f>работа5!#REF!</f>
        <v>#REF!</v>
      </c>
      <c r="K370" s="2" t="e">
        <f>работа5!#REF!</f>
        <v>#REF!</v>
      </c>
      <c r="L370" s="2" t="e">
        <f>работа5!#REF!</f>
        <v>#REF!</v>
      </c>
      <c r="M370" s="2" t="e">
        <f>работа5!#REF!</f>
        <v>#REF!</v>
      </c>
      <c r="N370" s="2" t="e">
        <f>работа5!#REF!</f>
        <v>#REF!</v>
      </c>
      <c r="O370" s="2" t="e">
        <f>работа5!#REF!</f>
        <v>#REF!</v>
      </c>
      <c r="P370" s="168" t="e">
        <f>работа5!#REF!</f>
        <v>#REF!</v>
      </c>
      <c r="Q370" s="2" t="e">
        <f>работа5!#REF!</f>
        <v>#REF!</v>
      </c>
      <c r="R370" s="2" t="e">
        <f>работа5!#REF!</f>
        <v>#REF!</v>
      </c>
      <c r="S370" s="2" t="e">
        <f>работа5!#REF!</f>
        <v>#REF!</v>
      </c>
      <c r="T370" s="2" t="e">
        <f>работа5!#REF!</f>
        <v>#REF!</v>
      </c>
      <c r="U370" s="2" t="e">
        <f>работа5!#REF!</f>
        <v>#REF!</v>
      </c>
      <c r="V370" s="168" t="e">
        <f>работа5!#REF!</f>
        <v>#REF!</v>
      </c>
      <c r="W370" s="2" t="e">
        <f>работа5!#REF!</f>
        <v>#REF!</v>
      </c>
      <c r="X370" s="2" t="e">
        <f>работа5!#REF!</f>
        <v>#REF!</v>
      </c>
      <c r="Y370" s="2" t="e">
        <f>работа5!#REF!</f>
        <v>#REF!</v>
      </c>
      <c r="Z370" s="2" t="e">
        <f>работа5!#REF!</f>
        <v>#REF!</v>
      </c>
      <c r="AA370" s="2" t="e">
        <f>работа5!#REF!</f>
        <v>#REF!</v>
      </c>
      <c r="AB370" s="2" t="e">
        <f>работа5!#REF!</f>
        <v>#REF!</v>
      </c>
      <c r="AC370" s="168" t="e">
        <f>работа5!#REF!</f>
        <v>#REF!</v>
      </c>
      <c r="AD370" s="168" t="e">
        <f>работа5!#REF!</f>
        <v>#REF!</v>
      </c>
      <c r="AE370" s="2" t="e">
        <f>работа5!#REF!</f>
        <v>#REF!</v>
      </c>
    </row>
    <row r="371" spans="1:31" x14ac:dyDescent="0.25">
      <c r="A371" s="116">
        <f>содержание!C10</f>
        <v>44630</v>
      </c>
      <c r="B371" s="2">
        <f>работа6!C24</f>
        <v>0</v>
      </c>
      <c r="C371" s="2">
        <f>работа6!D24</f>
        <v>0</v>
      </c>
      <c r="D371" s="2">
        <f>работа6!E24</f>
        <v>0</v>
      </c>
      <c r="E371" s="2">
        <f>работа6!F24</f>
        <v>0</v>
      </c>
      <c r="F371" s="2">
        <f>работа6!G24</f>
        <v>0</v>
      </c>
      <c r="G371" s="2">
        <f>работа6!H24</f>
        <v>0</v>
      </c>
      <c r="H371" s="2">
        <f>работа6!I24</f>
        <v>0</v>
      </c>
      <c r="I371" s="2">
        <f>работа6!J24</f>
        <v>0</v>
      </c>
      <c r="J371" s="2">
        <f>работа6!K24</f>
        <v>0</v>
      </c>
      <c r="K371" s="2">
        <f>работа6!L24</f>
        <v>0</v>
      </c>
      <c r="L371" s="2">
        <f>работа6!M24</f>
        <v>0</v>
      </c>
      <c r="M371" s="2">
        <f>работа6!N24</f>
        <v>0</v>
      </c>
      <c r="N371" s="2">
        <f>работа6!O24</f>
        <v>0</v>
      </c>
      <c r="O371" s="2">
        <f>работа6!P24</f>
        <v>0</v>
      </c>
      <c r="P371" s="168">
        <f>работа6!Q24</f>
        <v>0</v>
      </c>
      <c r="Q371" s="2">
        <f>работа6!R24</f>
        <v>0</v>
      </c>
      <c r="R371" s="2">
        <f>работа6!S24</f>
        <v>0</v>
      </c>
      <c r="S371" s="2">
        <f>работа6!T24</f>
        <v>0</v>
      </c>
      <c r="T371" s="2">
        <f>работа6!U24</f>
        <v>0</v>
      </c>
      <c r="U371" s="2">
        <f>работа6!V24</f>
        <v>0</v>
      </c>
      <c r="V371" s="168">
        <f>работа6!W24</f>
        <v>0</v>
      </c>
      <c r="W371" s="2">
        <f>работа6!X24</f>
        <v>0</v>
      </c>
      <c r="X371" s="2">
        <f>работа6!Y24</f>
        <v>0</v>
      </c>
      <c r="Y371" s="2">
        <f>работа6!Z24</f>
        <v>0</v>
      </c>
      <c r="Z371" s="2">
        <f>работа6!AA24</f>
        <v>0</v>
      </c>
      <c r="AA371" s="2">
        <f>работа6!AB24</f>
        <v>0</v>
      </c>
      <c r="AB371" s="2">
        <f>работа6!AC24</f>
        <v>0</v>
      </c>
      <c r="AC371" s="168">
        <f>работа6!AD24</f>
        <v>0</v>
      </c>
      <c r="AD371" s="168">
        <f>работа6!AE24</f>
        <v>0</v>
      </c>
      <c r="AE371" s="2">
        <f>работа6!AF24</f>
        <v>0</v>
      </c>
    </row>
    <row r="372" spans="1:31" x14ac:dyDescent="0.25">
      <c r="A372" s="116">
        <f>содержание!C11</f>
        <v>0</v>
      </c>
      <c r="B372" s="2">
        <f>работа7!C24</f>
        <v>0</v>
      </c>
      <c r="C372" s="2">
        <f>работа7!D24</f>
        <v>0</v>
      </c>
      <c r="D372" s="2">
        <f>работа7!E24</f>
        <v>0</v>
      </c>
      <c r="E372" s="2">
        <f>работа7!F24</f>
        <v>0</v>
      </c>
      <c r="F372" s="2">
        <f>работа7!G24</f>
        <v>0</v>
      </c>
      <c r="G372" s="2">
        <f>работа7!H24</f>
        <v>0</v>
      </c>
      <c r="H372" s="2">
        <f>работа7!I24</f>
        <v>0</v>
      </c>
      <c r="I372" s="2">
        <f>работа7!J24</f>
        <v>0</v>
      </c>
      <c r="J372" s="2">
        <f>работа7!K24</f>
        <v>0</v>
      </c>
      <c r="K372" s="2">
        <f>работа7!L24</f>
        <v>0</v>
      </c>
      <c r="L372" s="2">
        <f>работа7!M24</f>
        <v>0</v>
      </c>
      <c r="M372" s="2">
        <f>работа7!N24</f>
        <v>0</v>
      </c>
      <c r="N372" s="2">
        <f>работа7!O24</f>
        <v>0</v>
      </c>
      <c r="O372" s="2">
        <f>работа7!P24</f>
        <v>0</v>
      </c>
      <c r="P372" s="168">
        <f>работа7!Q24</f>
        <v>0</v>
      </c>
      <c r="Q372" s="2">
        <f>работа7!R24</f>
        <v>0</v>
      </c>
      <c r="R372" s="2">
        <f>работа7!S24</f>
        <v>0</v>
      </c>
      <c r="S372" s="2">
        <f>работа7!T24</f>
        <v>0</v>
      </c>
      <c r="T372" s="2">
        <f>работа7!U24</f>
        <v>0</v>
      </c>
      <c r="U372" s="2">
        <f>работа7!V24</f>
        <v>0</v>
      </c>
      <c r="V372" s="168">
        <f>работа7!X24</f>
        <v>0</v>
      </c>
      <c r="W372" s="2">
        <f>работа7!Y24</f>
        <v>0</v>
      </c>
      <c r="X372" s="2">
        <f>работа7!Z24</f>
        <v>0</v>
      </c>
      <c r="Y372" s="2">
        <f>работа7!AA24</f>
        <v>0</v>
      </c>
      <c r="Z372" s="2">
        <f>работа7!AB24</f>
        <v>0</v>
      </c>
      <c r="AA372" s="2">
        <f>работа7!AC24</f>
        <v>0</v>
      </c>
      <c r="AB372" s="2">
        <f>работа7!AD24</f>
        <v>0</v>
      </c>
      <c r="AC372" s="168">
        <f>работа7!AE24</f>
        <v>0</v>
      </c>
      <c r="AD372" s="168">
        <f>работа7!AF24</f>
        <v>0</v>
      </c>
      <c r="AE372" s="2">
        <f>работа7!AG24</f>
        <v>0</v>
      </c>
    </row>
    <row r="373" spans="1:31" ht="15.75" thickBot="1" x14ac:dyDescent="0.3">
      <c r="A373" s="116">
        <f>содержание!C12</f>
        <v>0</v>
      </c>
      <c r="B373" s="118">
        <f>работа8!C24</f>
        <v>0</v>
      </c>
      <c r="C373" s="118">
        <f>работа8!D24</f>
        <v>0</v>
      </c>
      <c r="D373" s="118">
        <f>работа8!E24</f>
        <v>0</v>
      </c>
      <c r="E373" s="118">
        <f>работа8!F24</f>
        <v>0</v>
      </c>
      <c r="F373" s="118">
        <f>работа8!G24</f>
        <v>0</v>
      </c>
      <c r="G373" s="118">
        <f>работа8!H24</f>
        <v>0</v>
      </c>
      <c r="H373" s="118">
        <f>работа8!I24</f>
        <v>0</v>
      </c>
      <c r="I373" s="118">
        <f>работа8!J24</f>
        <v>0</v>
      </c>
      <c r="J373" s="118">
        <f>работа8!K24</f>
        <v>0</v>
      </c>
      <c r="K373" s="118">
        <f>работа8!L24</f>
        <v>0</v>
      </c>
      <c r="L373" s="118">
        <f>работа8!M24</f>
        <v>0</v>
      </c>
      <c r="M373" s="118">
        <f>работа8!N24</f>
        <v>0</v>
      </c>
      <c r="N373" s="118">
        <f>работа8!O24</f>
        <v>0</v>
      </c>
      <c r="O373" s="118">
        <f>работа8!P24</f>
        <v>0</v>
      </c>
      <c r="P373" s="85">
        <f>работа8!Q24</f>
        <v>0</v>
      </c>
      <c r="Q373" s="118">
        <f>работа8!R24</f>
        <v>0</v>
      </c>
      <c r="R373" s="118">
        <f>работа8!S24</f>
        <v>0</v>
      </c>
      <c r="S373" s="118">
        <f>работа8!T24</f>
        <v>0</v>
      </c>
      <c r="T373" s="118">
        <f>работа8!U24</f>
        <v>0</v>
      </c>
      <c r="U373" s="118">
        <f>работа8!V24</f>
        <v>0</v>
      </c>
      <c r="V373" s="85">
        <f>работа8!X24</f>
        <v>0</v>
      </c>
      <c r="W373" s="118">
        <f>работа8!Y24</f>
        <v>0</v>
      </c>
      <c r="X373" s="118">
        <f>работа8!Z24</f>
        <v>0</v>
      </c>
      <c r="Y373" s="118">
        <f>работа8!AA24</f>
        <v>0</v>
      </c>
      <c r="Z373" s="118">
        <f>работа8!AB24</f>
        <v>0</v>
      </c>
      <c r="AA373" s="118">
        <f>работа8!AC24</f>
        <v>0</v>
      </c>
      <c r="AB373" s="118">
        <f>работа8!AD24</f>
        <v>0</v>
      </c>
      <c r="AC373" s="85">
        <f>работа8!AE24</f>
        <v>0</v>
      </c>
      <c r="AD373" s="85">
        <f>работа8!AF24</f>
        <v>0</v>
      </c>
      <c r="AE373" s="118">
        <f>работа8!AG24</f>
        <v>0</v>
      </c>
    </row>
    <row r="374" spans="1:31" ht="15.75" thickBot="1" x14ac:dyDescent="0.3">
      <c r="A374" s="116">
        <f>содержание!C13</f>
        <v>0</v>
      </c>
      <c r="B374" s="118">
        <f>работа9!C24</f>
        <v>0</v>
      </c>
      <c r="C374" s="118">
        <f>работа9!D24</f>
        <v>0</v>
      </c>
      <c r="D374" s="118">
        <f>работа9!E24</f>
        <v>0</v>
      </c>
      <c r="E374" s="118">
        <f>работа9!F24</f>
        <v>0</v>
      </c>
      <c r="F374" s="118">
        <f>работа9!G24</f>
        <v>0</v>
      </c>
      <c r="G374" s="118">
        <f>работа9!H24</f>
        <v>0</v>
      </c>
      <c r="H374" s="118">
        <f>работа9!I24</f>
        <v>0</v>
      </c>
      <c r="I374" s="118">
        <f>работа9!J24</f>
        <v>0</v>
      </c>
      <c r="J374" s="118">
        <f>работа9!K24</f>
        <v>0</v>
      </c>
      <c r="K374" s="118">
        <f>работа9!L24</f>
        <v>0</v>
      </c>
      <c r="L374" s="118">
        <f>работа9!M24</f>
        <v>0</v>
      </c>
      <c r="M374" s="118">
        <f>работа9!N24</f>
        <v>0</v>
      </c>
      <c r="N374" s="118">
        <f>работа9!O24</f>
        <v>0</v>
      </c>
      <c r="O374" s="118">
        <f>работа9!P24</f>
        <v>0</v>
      </c>
      <c r="P374" s="85">
        <f>работа9!Q24</f>
        <v>0</v>
      </c>
      <c r="Q374" s="118">
        <f>работа9!R24</f>
        <v>0</v>
      </c>
      <c r="R374" s="118">
        <f>работа9!S24</f>
        <v>0</v>
      </c>
      <c r="S374" s="118">
        <f>работа9!T24</f>
        <v>0</v>
      </c>
      <c r="T374" s="118">
        <f>работа9!U24</f>
        <v>0</v>
      </c>
      <c r="U374" s="118">
        <f>работа9!V24</f>
        <v>0</v>
      </c>
      <c r="V374" s="85">
        <f>работа9!X24</f>
        <v>0</v>
      </c>
      <c r="W374" s="118">
        <f>работа9!Y24</f>
        <v>0</v>
      </c>
      <c r="X374" s="118">
        <f>работа9!Z24</f>
        <v>0</v>
      </c>
      <c r="Y374" s="118">
        <f>работа9!AA24</f>
        <v>0</v>
      </c>
      <c r="Z374" s="118">
        <f>работа9!AB24</f>
        <v>0</v>
      </c>
      <c r="AA374" s="118">
        <f>работа9!AC24</f>
        <v>0</v>
      </c>
      <c r="AB374" s="118">
        <f>работа9!AD24</f>
        <v>0</v>
      </c>
      <c r="AC374" s="85">
        <f>работа9!AE24</f>
        <v>0</v>
      </c>
      <c r="AD374" s="85">
        <f>работа9!AF24</f>
        <v>0</v>
      </c>
      <c r="AE374" s="118">
        <f>работа9!AG24</f>
        <v>0</v>
      </c>
    </row>
    <row r="375" spans="1:31" ht="15.75" thickBot="1" x14ac:dyDescent="0.3">
      <c r="A375" s="116">
        <f>содержание!C14</f>
        <v>0</v>
      </c>
      <c r="B375" s="118">
        <f>работа10!C24</f>
        <v>0</v>
      </c>
      <c r="C375" s="118">
        <f>работа10!D24</f>
        <v>0</v>
      </c>
      <c r="D375" s="118">
        <f>работа10!E24</f>
        <v>0</v>
      </c>
      <c r="E375" s="118">
        <f>работа10!F24</f>
        <v>0</v>
      </c>
      <c r="F375" s="118">
        <f>работа10!G24</f>
        <v>0</v>
      </c>
      <c r="G375" s="118">
        <f>работа10!H24</f>
        <v>0</v>
      </c>
      <c r="H375" s="118">
        <f>работа10!I24</f>
        <v>0</v>
      </c>
      <c r="I375" s="118">
        <f>работа10!J24</f>
        <v>0</v>
      </c>
      <c r="J375" s="118">
        <f>работа10!K24</f>
        <v>0</v>
      </c>
      <c r="K375" s="118">
        <f>работа10!L24</f>
        <v>0</v>
      </c>
      <c r="L375" s="118">
        <f>работа10!M24</f>
        <v>0</v>
      </c>
      <c r="M375" s="118">
        <f>работа10!N24</f>
        <v>0</v>
      </c>
      <c r="N375" s="118">
        <f>работа10!O24</f>
        <v>0</v>
      </c>
      <c r="O375" s="118">
        <f>работа10!P24</f>
        <v>0</v>
      </c>
      <c r="P375" s="85">
        <f>работа10!Q24</f>
        <v>0</v>
      </c>
      <c r="Q375" s="118">
        <f>работа10!R24</f>
        <v>0</v>
      </c>
      <c r="R375" s="118">
        <f>работа10!S24</f>
        <v>0</v>
      </c>
      <c r="S375" s="118">
        <f>работа10!T24</f>
        <v>0</v>
      </c>
      <c r="T375" s="118">
        <f>работа10!U24</f>
        <v>0</v>
      </c>
      <c r="U375" s="118">
        <f>работа10!V24</f>
        <v>0</v>
      </c>
      <c r="V375" s="85">
        <f>работа10!X24</f>
        <v>0</v>
      </c>
      <c r="W375" s="118">
        <f>работа10!Y24</f>
        <v>0</v>
      </c>
      <c r="X375" s="118">
        <f>работа10!Z24</f>
        <v>0</v>
      </c>
      <c r="Y375" s="118">
        <f>работа10!AA24</f>
        <v>0</v>
      </c>
      <c r="Z375" s="118">
        <f>работа10!AB24</f>
        <v>0</v>
      </c>
      <c r="AA375" s="118">
        <f>работа10!AC24</f>
        <v>0</v>
      </c>
      <c r="AB375" s="118">
        <f>работа10!AD24</f>
        <v>0</v>
      </c>
      <c r="AC375" s="85">
        <f>работа10!AE24</f>
        <v>0</v>
      </c>
      <c r="AD375" s="85">
        <f>работа10!AF24</f>
        <v>0</v>
      </c>
      <c r="AE375" s="118">
        <f>работа10!AG24</f>
        <v>0</v>
      </c>
    </row>
    <row r="376" spans="1:31" x14ac:dyDescent="0.25">
      <c r="A376" s="4" t="s">
        <v>7</v>
      </c>
      <c r="B376" s="117" t="e">
        <f>AVERAGE(B366:B373)</f>
        <v>#REF!</v>
      </c>
      <c r="C376" s="117" t="e">
        <f t="shared" ref="C376:O376" si="56">AVERAGE(C366:C373)</f>
        <v>#REF!</v>
      </c>
      <c r="D376" s="117" t="e">
        <f t="shared" si="56"/>
        <v>#REF!</v>
      </c>
      <c r="E376" s="117" t="e">
        <f t="shared" si="56"/>
        <v>#REF!</v>
      </c>
      <c r="F376" s="117" t="e">
        <f t="shared" si="56"/>
        <v>#REF!</v>
      </c>
      <c r="G376" s="117" t="e">
        <f t="shared" si="56"/>
        <v>#REF!</v>
      </c>
      <c r="H376" s="117" t="e">
        <f t="shared" si="56"/>
        <v>#REF!</v>
      </c>
      <c r="I376" s="117" t="e">
        <f t="shared" si="56"/>
        <v>#REF!</v>
      </c>
      <c r="J376" s="117" t="e">
        <f t="shared" si="56"/>
        <v>#REF!</v>
      </c>
      <c r="K376" s="117" t="e">
        <f t="shared" si="56"/>
        <v>#REF!</v>
      </c>
      <c r="L376" s="117" t="e">
        <f t="shared" si="56"/>
        <v>#REF!</v>
      </c>
      <c r="M376" s="117" t="e">
        <f t="shared" si="56"/>
        <v>#REF!</v>
      </c>
      <c r="N376" s="117" t="e">
        <f t="shared" si="56"/>
        <v>#REF!</v>
      </c>
      <c r="O376" s="117" t="e">
        <f t="shared" si="56"/>
        <v>#REF!</v>
      </c>
      <c r="P376" s="117"/>
      <c r="Q376" s="117" t="e">
        <f t="shared" ref="Q376:U376" si="57">AVERAGE(Q366:Q373)</f>
        <v>#REF!</v>
      </c>
      <c r="R376" s="117" t="e">
        <f t="shared" si="57"/>
        <v>#REF!</v>
      </c>
      <c r="S376" s="117" t="e">
        <f t="shared" si="57"/>
        <v>#REF!</v>
      </c>
      <c r="T376" s="117" t="e">
        <f t="shared" si="57"/>
        <v>#REF!</v>
      </c>
      <c r="U376" s="117" t="e">
        <f t="shared" si="57"/>
        <v>#REF!</v>
      </c>
      <c r="V376" s="117"/>
      <c r="W376" s="117" t="e">
        <f t="shared" ref="W376:AC376" si="58">AVERAGE(W366:W373)</f>
        <v>#REF!</v>
      </c>
      <c r="X376" s="117" t="e">
        <f t="shared" si="58"/>
        <v>#REF!</v>
      </c>
      <c r="Y376" s="117" t="e">
        <f t="shared" si="58"/>
        <v>#REF!</v>
      </c>
      <c r="Z376" s="117" t="e">
        <f t="shared" si="58"/>
        <v>#REF!</v>
      </c>
      <c r="AA376" s="117" t="e">
        <f t="shared" si="58"/>
        <v>#REF!</v>
      </c>
      <c r="AB376" s="117" t="e">
        <f t="shared" si="58"/>
        <v>#REF!</v>
      </c>
      <c r="AC376" s="117" t="e">
        <f t="shared" si="58"/>
        <v>#REF!</v>
      </c>
      <c r="AD376" s="283" t="s">
        <v>91</v>
      </c>
      <c r="AE376" s="284"/>
    </row>
    <row r="377" spans="1:3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285"/>
      <c r="AE377" s="286"/>
    </row>
    <row r="378" spans="1:31" ht="29.25" customHeight="1" x14ac:dyDescent="0.25">
      <c r="A378" s="1"/>
      <c r="B378" s="287" t="s">
        <v>89</v>
      </c>
      <c r="C378" s="288"/>
      <c r="D378" s="288"/>
      <c r="E378" s="288"/>
      <c r="F378" s="288"/>
      <c r="G378" s="288"/>
      <c r="H378" s="288"/>
      <c r="I378" s="288"/>
      <c r="J378" s="289"/>
      <c r="K378" s="1"/>
      <c r="L378" s="1"/>
      <c r="M378" s="1"/>
      <c r="N378" s="1"/>
      <c r="O378" s="1"/>
      <c r="P378" s="1"/>
      <c r="Q378" s="1"/>
      <c r="R378" s="1"/>
      <c r="S378" s="287" t="s">
        <v>90</v>
      </c>
      <c r="T378" s="288"/>
      <c r="U378" s="288"/>
      <c r="V378" s="288"/>
      <c r="W378" s="288"/>
      <c r="X378" s="288"/>
      <c r="Y378" s="288"/>
      <c r="Z378" s="288"/>
      <c r="AA378" s="288"/>
      <c r="AB378" s="289"/>
      <c r="AC378" s="1"/>
      <c r="AD378" s="285"/>
      <c r="AE378" s="286"/>
    </row>
    <row r="379" spans="1:3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285"/>
      <c r="AE379" s="286"/>
    </row>
    <row r="381" spans="1:31" ht="15.75" thickBot="1" x14ac:dyDescent="0.3"/>
    <row r="382" spans="1:31" x14ac:dyDescent="0.25">
      <c r="A382" s="69" t="e">
        <f>сводные_таблицы!#REF!</f>
        <v>#REF!</v>
      </c>
      <c r="B382" s="273" t="s">
        <v>1</v>
      </c>
      <c r="C382" s="274"/>
      <c r="D382" s="274"/>
      <c r="E382" s="274"/>
      <c r="F382" s="274"/>
      <c r="G382" s="274"/>
      <c r="H382" s="274"/>
      <c r="I382" s="274"/>
      <c r="J382" s="274"/>
      <c r="K382" s="274"/>
      <c r="L382" s="274"/>
      <c r="M382" s="274"/>
      <c r="N382" s="274"/>
      <c r="O382" s="274"/>
      <c r="P382" s="274"/>
      <c r="Q382" s="274"/>
      <c r="R382" s="274"/>
      <c r="S382" s="274"/>
      <c r="T382" s="274"/>
      <c r="U382" s="274"/>
      <c r="V382" s="162"/>
      <c r="W382" s="273" t="s">
        <v>46</v>
      </c>
      <c r="X382" s="274"/>
      <c r="Y382" s="274"/>
      <c r="Z382" s="274"/>
      <c r="AA382" s="274"/>
      <c r="AB382" s="274"/>
      <c r="AC382" s="3"/>
      <c r="AD382" s="275" t="s">
        <v>3</v>
      </c>
      <c r="AE382" s="278" t="s">
        <v>88</v>
      </c>
    </row>
    <row r="383" spans="1:31" x14ac:dyDescent="0.25">
      <c r="A383" s="2"/>
      <c r="B383" s="279" t="s">
        <v>71</v>
      </c>
      <c r="C383" s="280"/>
      <c r="D383" s="280"/>
      <c r="E383" s="280"/>
      <c r="F383" s="280"/>
      <c r="G383" s="280"/>
      <c r="H383" s="280"/>
      <c r="I383" s="280"/>
      <c r="J383" s="163"/>
      <c r="K383" s="280"/>
      <c r="L383" s="280"/>
      <c r="M383" s="280"/>
      <c r="N383" s="280"/>
      <c r="O383" s="280"/>
      <c r="P383" s="281" t="s">
        <v>4</v>
      </c>
      <c r="Q383" s="280" t="s">
        <v>69</v>
      </c>
      <c r="R383" s="280"/>
      <c r="S383" s="280"/>
      <c r="T383" s="280"/>
      <c r="U383" s="280"/>
      <c r="V383" s="290" t="s">
        <v>4</v>
      </c>
      <c r="W383" s="287" t="s">
        <v>71</v>
      </c>
      <c r="X383" s="288"/>
      <c r="Y383" s="288"/>
      <c r="Z383" s="288" t="s">
        <v>73</v>
      </c>
      <c r="AA383" s="288"/>
      <c r="AB383" s="289"/>
      <c r="AC383" s="5"/>
      <c r="AD383" s="276"/>
      <c r="AE383" s="278"/>
    </row>
    <row r="384" spans="1:31" ht="15.75" thickBot="1" x14ac:dyDescent="0.3">
      <c r="A384" s="2" t="s">
        <v>5</v>
      </c>
      <c r="B384" s="119">
        <v>1</v>
      </c>
      <c r="C384" s="119">
        <v>2</v>
      </c>
      <c r="D384" s="119">
        <v>3</v>
      </c>
      <c r="E384" s="119">
        <v>4</v>
      </c>
      <c r="F384" s="119">
        <v>5</v>
      </c>
      <c r="G384" s="119">
        <v>6</v>
      </c>
      <c r="H384" s="119">
        <v>7</v>
      </c>
      <c r="I384" s="119">
        <v>8</v>
      </c>
      <c r="J384" s="119">
        <v>9</v>
      </c>
      <c r="K384" s="119">
        <v>10</v>
      </c>
      <c r="L384" s="119">
        <v>11</v>
      </c>
      <c r="M384" s="119">
        <v>12</v>
      </c>
      <c r="N384" s="119">
        <v>13</v>
      </c>
      <c r="O384" s="119">
        <v>14</v>
      </c>
      <c r="P384" s="282"/>
      <c r="Q384" s="119">
        <v>15</v>
      </c>
      <c r="R384" s="119">
        <v>16</v>
      </c>
      <c r="S384" s="119">
        <v>17</v>
      </c>
      <c r="T384" s="119">
        <v>18</v>
      </c>
      <c r="U384" s="119">
        <v>19</v>
      </c>
      <c r="V384" s="291"/>
      <c r="W384" s="119">
        <v>1</v>
      </c>
      <c r="X384" s="119">
        <v>2</v>
      </c>
      <c r="Y384" s="119">
        <v>3</v>
      </c>
      <c r="Z384" s="119">
        <v>4</v>
      </c>
      <c r="AA384" s="119">
        <v>5</v>
      </c>
      <c r="AB384" s="119">
        <v>6</v>
      </c>
      <c r="AC384" s="6" t="s">
        <v>4</v>
      </c>
      <c r="AD384" s="277"/>
      <c r="AE384" s="278"/>
    </row>
    <row r="385" spans="1:31" ht="15.75" thickBot="1" x14ac:dyDescent="0.3">
      <c r="A385" s="116">
        <f>содержание!C5</f>
        <v>44462</v>
      </c>
      <c r="B385" s="120" t="e">
        <f>работа1!#REF!</f>
        <v>#REF!</v>
      </c>
      <c r="C385" s="120" t="e">
        <f>работа1!#REF!</f>
        <v>#REF!</v>
      </c>
      <c r="D385" s="120" t="e">
        <f>работа1!#REF!</f>
        <v>#REF!</v>
      </c>
      <c r="E385" s="120" t="e">
        <f>работа1!#REF!</f>
        <v>#REF!</v>
      </c>
      <c r="F385" s="120" t="e">
        <f>работа1!#REF!</f>
        <v>#REF!</v>
      </c>
      <c r="G385" s="120" t="e">
        <f>работа1!#REF!</f>
        <v>#REF!</v>
      </c>
      <c r="H385" s="120" t="e">
        <f>работа1!#REF!</f>
        <v>#REF!</v>
      </c>
      <c r="I385" s="120" t="e">
        <f>работа1!#REF!</f>
        <v>#REF!</v>
      </c>
      <c r="J385" s="120" t="e">
        <f>работа1!#REF!</f>
        <v>#REF!</v>
      </c>
      <c r="K385" s="120" t="e">
        <f>работа1!#REF!</f>
        <v>#REF!</v>
      </c>
      <c r="L385" s="120" t="e">
        <f>работа1!#REF!</f>
        <v>#REF!</v>
      </c>
      <c r="M385" s="120" t="e">
        <f>работа1!#REF!</f>
        <v>#REF!</v>
      </c>
      <c r="N385" s="120" t="e">
        <f>работа1!#REF!</f>
        <v>#REF!</v>
      </c>
      <c r="O385" s="120" t="e">
        <f>работа1!#REF!</f>
        <v>#REF!</v>
      </c>
      <c r="P385" s="167" t="e">
        <f>работа1!#REF!</f>
        <v>#REF!</v>
      </c>
      <c r="Q385" s="120" t="e">
        <f>работа1!#REF!</f>
        <v>#REF!</v>
      </c>
      <c r="R385" s="120" t="e">
        <f>работа1!#REF!</f>
        <v>#REF!</v>
      </c>
      <c r="S385" s="120" t="e">
        <f>работа1!#REF!</f>
        <v>#REF!</v>
      </c>
      <c r="T385" s="120" t="e">
        <f>работа1!#REF!</f>
        <v>#REF!</v>
      </c>
      <c r="U385" s="120" t="e">
        <f>работа1!#REF!</f>
        <v>#REF!</v>
      </c>
      <c r="V385" s="167" t="e">
        <f>работа1!#REF!</f>
        <v>#REF!</v>
      </c>
      <c r="W385" s="120" t="e">
        <f>работа1!#REF!</f>
        <v>#REF!</v>
      </c>
      <c r="X385" s="120" t="e">
        <f>работа1!#REF!</f>
        <v>#REF!</v>
      </c>
      <c r="Y385" s="120" t="e">
        <f>работа1!#REF!</f>
        <v>#REF!</v>
      </c>
      <c r="Z385" s="120" t="e">
        <f>работа1!#REF!</f>
        <v>#REF!</v>
      </c>
      <c r="AA385" s="120" t="e">
        <f>работа1!#REF!</f>
        <v>#REF!</v>
      </c>
      <c r="AB385" s="120" t="e">
        <f>работа1!#REF!</f>
        <v>#REF!</v>
      </c>
      <c r="AC385" s="167" t="e">
        <f>работа1!#REF!</f>
        <v>#REF!</v>
      </c>
      <c r="AD385" s="167" t="e">
        <f>работа1!#REF!</f>
        <v>#REF!</v>
      </c>
      <c r="AE385" s="120" t="e">
        <f>работа1!#REF!</f>
        <v>#REF!</v>
      </c>
    </row>
    <row r="386" spans="1:31" x14ac:dyDescent="0.25">
      <c r="A386" s="116">
        <f>содержание!C6</f>
        <v>44483</v>
      </c>
      <c r="B386" s="120" t="e">
        <f>работа2!#REF!</f>
        <v>#REF!</v>
      </c>
      <c r="C386" s="120" t="e">
        <f>работа2!#REF!</f>
        <v>#REF!</v>
      </c>
      <c r="D386" s="120" t="e">
        <f>работа2!#REF!</f>
        <v>#REF!</v>
      </c>
      <c r="E386" s="120" t="e">
        <f>работа2!#REF!</f>
        <v>#REF!</v>
      </c>
      <c r="F386" s="120" t="e">
        <f>работа2!#REF!</f>
        <v>#REF!</v>
      </c>
      <c r="G386" s="120" t="e">
        <f>работа2!#REF!</f>
        <v>#REF!</v>
      </c>
      <c r="H386" s="120" t="e">
        <f>работа2!#REF!</f>
        <v>#REF!</v>
      </c>
      <c r="I386" s="120" t="e">
        <f>работа2!#REF!</f>
        <v>#REF!</v>
      </c>
      <c r="J386" s="120" t="e">
        <f>работа2!#REF!</f>
        <v>#REF!</v>
      </c>
      <c r="K386" s="120" t="e">
        <f>работа2!#REF!</f>
        <v>#REF!</v>
      </c>
      <c r="L386" s="120" t="e">
        <f>работа2!#REF!</f>
        <v>#REF!</v>
      </c>
      <c r="M386" s="120" t="e">
        <f>работа2!#REF!</f>
        <v>#REF!</v>
      </c>
      <c r="N386" s="120" t="e">
        <f>работа2!#REF!</f>
        <v>#REF!</v>
      </c>
      <c r="O386" s="120" t="e">
        <f>работа2!#REF!</f>
        <v>#REF!</v>
      </c>
      <c r="P386" s="167" t="e">
        <f>работа2!#REF!</f>
        <v>#REF!</v>
      </c>
      <c r="Q386" s="120" t="e">
        <f>работа2!#REF!</f>
        <v>#REF!</v>
      </c>
      <c r="R386" s="120" t="e">
        <f>работа2!#REF!</f>
        <v>#REF!</v>
      </c>
      <c r="S386" s="120" t="e">
        <f>работа2!#REF!</f>
        <v>#REF!</v>
      </c>
      <c r="T386" s="120" t="e">
        <f>работа2!#REF!</f>
        <v>#REF!</v>
      </c>
      <c r="U386" s="120" t="e">
        <f>работа2!#REF!</f>
        <v>#REF!</v>
      </c>
      <c r="V386" s="167" t="e">
        <f>работа2!#REF!</f>
        <v>#REF!</v>
      </c>
      <c r="W386" s="120" t="e">
        <f>работа2!#REF!</f>
        <v>#REF!</v>
      </c>
      <c r="X386" s="120" t="e">
        <f>работа2!#REF!</f>
        <v>#REF!</v>
      </c>
      <c r="Y386" s="120" t="e">
        <f>работа2!#REF!</f>
        <v>#REF!</v>
      </c>
      <c r="Z386" s="120" t="e">
        <f>работа2!#REF!</f>
        <v>#REF!</v>
      </c>
      <c r="AA386" s="120" t="e">
        <f>работа2!#REF!</f>
        <v>#REF!</v>
      </c>
      <c r="AB386" s="120" t="e">
        <f>работа2!#REF!</f>
        <v>#REF!</v>
      </c>
      <c r="AC386" s="167" t="e">
        <f>работа2!#REF!</f>
        <v>#REF!</v>
      </c>
      <c r="AD386" s="167" t="e">
        <f>работа2!#REF!</f>
        <v>#REF!</v>
      </c>
      <c r="AE386" s="120" t="e">
        <f>работа2!#REF!</f>
        <v>#REF!</v>
      </c>
    </row>
    <row r="387" spans="1:31" x14ac:dyDescent="0.25">
      <c r="A387" s="116">
        <f>содержание!C7</f>
        <v>44518</v>
      </c>
      <c r="B387" s="2" t="e">
        <f>работа3!#REF!</f>
        <v>#REF!</v>
      </c>
      <c r="C387" s="2" t="e">
        <f>работа3!#REF!</f>
        <v>#REF!</v>
      </c>
      <c r="D387" s="2" t="e">
        <f>работа3!#REF!</f>
        <v>#REF!</v>
      </c>
      <c r="E387" s="2" t="e">
        <f>работа3!#REF!</f>
        <v>#REF!</v>
      </c>
      <c r="F387" s="2" t="e">
        <f>работа3!#REF!</f>
        <v>#REF!</v>
      </c>
      <c r="G387" s="2" t="e">
        <f>работа3!#REF!</f>
        <v>#REF!</v>
      </c>
      <c r="H387" s="2" t="e">
        <f>работа3!#REF!</f>
        <v>#REF!</v>
      </c>
      <c r="I387" s="2" t="e">
        <f>работа3!#REF!</f>
        <v>#REF!</v>
      </c>
      <c r="J387" s="2" t="e">
        <f>работа3!#REF!</f>
        <v>#REF!</v>
      </c>
      <c r="K387" s="2" t="e">
        <f>работа3!#REF!</f>
        <v>#REF!</v>
      </c>
      <c r="L387" s="2" t="e">
        <f>работа3!#REF!</f>
        <v>#REF!</v>
      </c>
      <c r="M387" s="2" t="e">
        <f>работа3!#REF!</f>
        <v>#REF!</v>
      </c>
      <c r="N387" s="2" t="e">
        <f>работа3!#REF!</f>
        <v>#REF!</v>
      </c>
      <c r="O387" s="2" t="e">
        <f>работа3!#REF!</f>
        <v>#REF!</v>
      </c>
      <c r="P387" s="168" t="e">
        <f>работа3!#REF!</f>
        <v>#REF!</v>
      </c>
      <c r="Q387" s="2" t="e">
        <f>работа3!#REF!</f>
        <v>#REF!</v>
      </c>
      <c r="R387" s="2" t="e">
        <f>работа3!#REF!</f>
        <v>#REF!</v>
      </c>
      <c r="S387" s="2" t="e">
        <f>работа3!#REF!</f>
        <v>#REF!</v>
      </c>
      <c r="T387" s="2" t="e">
        <f>работа3!#REF!</f>
        <v>#REF!</v>
      </c>
      <c r="U387" s="2" t="e">
        <f>работа3!#REF!</f>
        <v>#REF!</v>
      </c>
      <c r="V387" s="168" t="e">
        <f>работа3!#REF!</f>
        <v>#REF!</v>
      </c>
      <c r="W387" s="2" t="e">
        <f>работа3!#REF!</f>
        <v>#REF!</v>
      </c>
      <c r="X387" s="2" t="e">
        <f>работа3!#REF!</f>
        <v>#REF!</v>
      </c>
      <c r="Y387" s="2" t="e">
        <f>работа3!#REF!</f>
        <v>#REF!</v>
      </c>
      <c r="Z387" s="2" t="e">
        <f>работа3!#REF!</f>
        <v>#REF!</v>
      </c>
      <c r="AA387" s="2" t="e">
        <f>работа3!#REF!</f>
        <v>#REF!</v>
      </c>
      <c r="AB387" s="2" t="e">
        <f>работа3!#REF!</f>
        <v>#REF!</v>
      </c>
      <c r="AC387" s="168" t="e">
        <f>работа3!#REF!</f>
        <v>#REF!</v>
      </c>
      <c r="AD387" s="168" t="e">
        <f>работа3!#REF!</f>
        <v>#REF!</v>
      </c>
      <c r="AE387" s="2" t="e">
        <f>работа3!#REF!</f>
        <v>#REF!</v>
      </c>
    </row>
    <row r="388" spans="1:31" x14ac:dyDescent="0.25">
      <c r="A388" s="116">
        <f>содержание!C8</f>
        <v>44546</v>
      </c>
      <c r="B388" s="2" t="e">
        <f>работа4!#REF!</f>
        <v>#REF!</v>
      </c>
      <c r="C388" s="2" t="e">
        <f>работа4!#REF!</f>
        <v>#REF!</v>
      </c>
      <c r="D388" s="2" t="e">
        <f>работа4!#REF!</f>
        <v>#REF!</v>
      </c>
      <c r="E388" s="2" t="e">
        <f>работа4!#REF!</f>
        <v>#REF!</v>
      </c>
      <c r="F388" s="2" t="e">
        <f>работа4!#REF!</f>
        <v>#REF!</v>
      </c>
      <c r="G388" s="2" t="e">
        <f>работа4!#REF!</f>
        <v>#REF!</v>
      </c>
      <c r="H388" s="2" t="e">
        <f>работа4!#REF!</f>
        <v>#REF!</v>
      </c>
      <c r="I388" s="2" t="e">
        <f>работа4!#REF!</f>
        <v>#REF!</v>
      </c>
      <c r="J388" s="2" t="e">
        <f>работа4!#REF!</f>
        <v>#REF!</v>
      </c>
      <c r="K388" s="2" t="e">
        <f>работа4!#REF!</f>
        <v>#REF!</v>
      </c>
      <c r="L388" s="2" t="e">
        <f>работа4!#REF!</f>
        <v>#REF!</v>
      </c>
      <c r="M388" s="2" t="e">
        <f>работа4!#REF!</f>
        <v>#REF!</v>
      </c>
      <c r="N388" s="2" t="e">
        <f>работа4!#REF!</f>
        <v>#REF!</v>
      </c>
      <c r="O388" s="2" t="e">
        <f>работа4!#REF!</f>
        <v>#REF!</v>
      </c>
      <c r="P388" s="168" t="e">
        <f>работа4!#REF!</f>
        <v>#REF!</v>
      </c>
      <c r="Q388" s="2" t="e">
        <f>работа4!#REF!</f>
        <v>#REF!</v>
      </c>
      <c r="R388" s="2" t="e">
        <f>работа4!#REF!</f>
        <v>#REF!</v>
      </c>
      <c r="S388" s="2" t="e">
        <f>работа4!#REF!</f>
        <v>#REF!</v>
      </c>
      <c r="T388" s="2" t="e">
        <f>работа4!#REF!</f>
        <v>#REF!</v>
      </c>
      <c r="U388" s="2" t="e">
        <f>работа4!#REF!</f>
        <v>#REF!</v>
      </c>
      <c r="V388" s="168" t="e">
        <f>работа4!#REF!</f>
        <v>#REF!</v>
      </c>
      <c r="W388" s="2" t="e">
        <f>работа4!#REF!</f>
        <v>#REF!</v>
      </c>
      <c r="X388" s="2" t="e">
        <f>работа4!#REF!</f>
        <v>#REF!</v>
      </c>
      <c r="Y388" s="2" t="e">
        <f>работа4!#REF!</f>
        <v>#REF!</v>
      </c>
      <c r="Z388" s="2" t="e">
        <f>работа4!#REF!</f>
        <v>#REF!</v>
      </c>
      <c r="AA388" s="2" t="e">
        <f>работа4!#REF!</f>
        <v>#REF!</v>
      </c>
      <c r="AB388" s="2" t="e">
        <f>работа4!#REF!</f>
        <v>#REF!</v>
      </c>
      <c r="AC388" s="168" t="e">
        <f>работа4!#REF!</f>
        <v>#REF!</v>
      </c>
      <c r="AD388" s="168" t="e">
        <f>работа4!#REF!</f>
        <v>#REF!</v>
      </c>
      <c r="AE388" s="2" t="e">
        <f>работа4!#REF!</f>
        <v>#REF!</v>
      </c>
    </row>
    <row r="389" spans="1:31" x14ac:dyDescent="0.25">
      <c r="A389" s="116">
        <f>содержание!C9</f>
        <v>44589</v>
      </c>
      <c r="B389" s="2" t="e">
        <f>работа5!#REF!</f>
        <v>#REF!</v>
      </c>
      <c r="C389" s="2" t="e">
        <f>работа5!#REF!</f>
        <v>#REF!</v>
      </c>
      <c r="D389" s="2" t="e">
        <f>работа5!#REF!</f>
        <v>#REF!</v>
      </c>
      <c r="E389" s="2" t="e">
        <f>работа5!#REF!</f>
        <v>#REF!</v>
      </c>
      <c r="F389" s="2" t="e">
        <f>работа5!#REF!</f>
        <v>#REF!</v>
      </c>
      <c r="G389" s="2" t="e">
        <f>работа5!#REF!</f>
        <v>#REF!</v>
      </c>
      <c r="H389" s="2" t="e">
        <f>работа5!#REF!</f>
        <v>#REF!</v>
      </c>
      <c r="I389" s="2" t="e">
        <f>работа5!#REF!</f>
        <v>#REF!</v>
      </c>
      <c r="J389" s="2" t="e">
        <f>работа5!#REF!</f>
        <v>#REF!</v>
      </c>
      <c r="K389" s="2" t="e">
        <f>работа5!#REF!</f>
        <v>#REF!</v>
      </c>
      <c r="L389" s="2" t="e">
        <f>работа5!#REF!</f>
        <v>#REF!</v>
      </c>
      <c r="M389" s="2" t="e">
        <f>работа5!#REF!</f>
        <v>#REF!</v>
      </c>
      <c r="N389" s="2" t="e">
        <f>работа5!#REF!</f>
        <v>#REF!</v>
      </c>
      <c r="O389" s="2" t="e">
        <f>работа5!#REF!</f>
        <v>#REF!</v>
      </c>
      <c r="P389" s="168" t="e">
        <f>работа5!#REF!</f>
        <v>#REF!</v>
      </c>
      <c r="Q389" s="2" t="e">
        <f>работа5!#REF!</f>
        <v>#REF!</v>
      </c>
      <c r="R389" s="2" t="e">
        <f>работа5!#REF!</f>
        <v>#REF!</v>
      </c>
      <c r="S389" s="2" t="e">
        <f>работа5!#REF!</f>
        <v>#REF!</v>
      </c>
      <c r="T389" s="2" t="e">
        <f>работа5!#REF!</f>
        <v>#REF!</v>
      </c>
      <c r="U389" s="2" t="e">
        <f>работа5!#REF!</f>
        <v>#REF!</v>
      </c>
      <c r="V389" s="168" t="e">
        <f>работа5!#REF!</f>
        <v>#REF!</v>
      </c>
      <c r="W389" s="2" t="e">
        <f>работа5!#REF!</f>
        <v>#REF!</v>
      </c>
      <c r="X389" s="2" t="e">
        <f>работа5!#REF!</f>
        <v>#REF!</v>
      </c>
      <c r="Y389" s="2" t="e">
        <f>работа5!#REF!</f>
        <v>#REF!</v>
      </c>
      <c r="Z389" s="2" t="e">
        <f>работа5!#REF!</f>
        <v>#REF!</v>
      </c>
      <c r="AA389" s="2" t="e">
        <f>работа5!#REF!</f>
        <v>#REF!</v>
      </c>
      <c r="AB389" s="2" t="e">
        <f>работа5!#REF!</f>
        <v>#REF!</v>
      </c>
      <c r="AC389" s="168" t="e">
        <f>работа5!#REF!</f>
        <v>#REF!</v>
      </c>
      <c r="AD389" s="168" t="e">
        <f>работа5!#REF!</f>
        <v>#REF!</v>
      </c>
      <c r="AE389" s="2" t="e">
        <f>работа5!#REF!</f>
        <v>#REF!</v>
      </c>
    </row>
    <row r="390" spans="1:31" x14ac:dyDescent="0.25">
      <c r="A390" s="116">
        <f>содержание!C10</f>
        <v>44630</v>
      </c>
      <c r="B390" s="2">
        <f>работа6!C25</f>
        <v>0</v>
      </c>
      <c r="C390" s="2">
        <f>работа6!D25</f>
        <v>0</v>
      </c>
      <c r="D390" s="2">
        <f>работа6!E25</f>
        <v>0</v>
      </c>
      <c r="E390" s="2">
        <f>работа6!F25</f>
        <v>0</v>
      </c>
      <c r="F390" s="2">
        <f>работа6!G25</f>
        <v>0</v>
      </c>
      <c r="G390" s="2">
        <f>работа6!H25</f>
        <v>0</v>
      </c>
      <c r="H390" s="2">
        <f>работа6!I25</f>
        <v>0</v>
      </c>
      <c r="I390" s="2">
        <f>работа6!J25</f>
        <v>0</v>
      </c>
      <c r="J390" s="2">
        <f>работа6!K25</f>
        <v>0</v>
      </c>
      <c r="K390" s="2">
        <f>работа6!L25</f>
        <v>0</v>
      </c>
      <c r="L390" s="2">
        <f>работа6!M25</f>
        <v>0</v>
      </c>
      <c r="M390" s="2">
        <f>работа6!N25</f>
        <v>0</v>
      </c>
      <c r="N390" s="2">
        <f>работа6!O25</f>
        <v>0</v>
      </c>
      <c r="O390" s="2">
        <f>работа6!P25</f>
        <v>0</v>
      </c>
      <c r="P390" s="168">
        <f>работа6!Q25</f>
        <v>0</v>
      </c>
      <c r="Q390" s="2">
        <f>работа6!R25</f>
        <v>0</v>
      </c>
      <c r="R390" s="2">
        <f>работа6!S25</f>
        <v>0</v>
      </c>
      <c r="S390" s="2">
        <f>работа6!T25</f>
        <v>0</v>
      </c>
      <c r="T390" s="2">
        <f>работа6!U25</f>
        <v>0</v>
      </c>
      <c r="U390" s="2">
        <f>работа6!V25</f>
        <v>0</v>
      </c>
      <c r="V390" s="168">
        <f>работа6!W25</f>
        <v>0</v>
      </c>
      <c r="W390" s="2">
        <f>работа6!X25</f>
        <v>0</v>
      </c>
      <c r="X390" s="2">
        <f>работа6!Y25</f>
        <v>0</v>
      </c>
      <c r="Y390" s="2">
        <f>работа6!Z25</f>
        <v>0</v>
      </c>
      <c r="Z390" s="2">
        <f>работа6!AA25</f>
        <v>0</v>
      </c>
      <c r="AA390" s="2">
        <f>работа6!AB25</f>
        <v>0</v>
      </c>
      <c r="AB390" s="2">
        <f>работа6!AC25</f>
        <v>0</v>
      </c>
      <c r="AC390" s="168">
        <f>работа6!AD25</f>
        <v>0</v>
      </c>
      <c r="AD390" s="168">
        <f>работа6!AE25</f>
        <v>0</v>
      </c>
      <c r="AE390" s="2">
        <f>работа6!AF25</f>
        <v>0</v>
      </c>
    </row>
    <row r="391" spans="1:31" x14ac:dyDescent="0.25">
      <c r="A391" s="116">
        <f>содержание!C11</f>
        <v>0</v>
      </c>
      <c r="B391" s="2">
        <f>работа7!C25</f>
        <v>0</v>
      </c>
      <c r="C391" s="2">
        <f>работа7!D25</f>
        <v>0</v>
      </c>
      <c r="D391" s="2">
        <f>работа7!E25</f>
        <v>0</v>
      </c>
      <c r="E391" s="2">
        <f>работа7!F25</f>
        <v>0</v>
      </c>
      <c r="F391" s="2">
        <f>работа7!G25</f>
        <v>0</v>
      </c>
      <c r="G391" s="2">
        <f>работа7!H25</f>
        <v>0</v>
      </c>
      <c r="H391" s="2">
        <f>работа7!I25</f>
        <v>0</v>
      </c>
      <c r="I391" s="2">
        <f>работа7!J25</f>
        <v>0</v>
      </c>
      <c r="J391" s="2">
        <f>работа7!K25</f>
        <v>0</v>
      </c>
      <c r="K391" s="2">
        <f>работа7!L25</f>
        <v>0</v>
      </c>
      <c r="L391" s="2">
        <f>работа7!M25</f>
        <v>0</v>
      </c>
      <c r="M391" s="2">
        <f>работа7!N25</f>
        <v>0</v>
      </c>
      <c r="N391" s="2">
        <f>работа7!O25</f>
        <v>0</v>
      </c>
      <c r="O391" s="2">
        <f>работа7!P25</f>
        <v>0</v>
      </c>
      <c r="P391" s="168">
        <f>работа7!Q25</f>
        <v>0</v>
      </c>
      <c r="Q391" s="2">
        <f>работа7!R25</f>
        <v>0</v>
      </c>
      <c r="R391" s="2">
        <f>работа7!S25</f>
        <v>0</v>
      </c>
      <c r="S391" s="2">
        <f>работа7!T25</f>
        <v>0</v>
      </c>
      <c r="T391" s="2">
        <f>работа7!U25</f>
        <v>0</v>
      </c>
      <c r="U391" s="2">
        <f>работа7!V25</f>
        <v>0</v>
      </c>
      <c r="V391" s="168">
        <f>работа7!X25</f>
        <v>0</v>
      </c>
      <c r="W391" s="2">
        <f>работа7!Y25</f>
        <v>0</v>
      </c>
      <c r="X391" s="2">
        <f>работа7!Z25</f>
        <v>0</v>
      </c>
      <c r="Y391" s="2">
        <f>работа7!AA25</f>
        <v>0</v>
      </c>
      <c r="Z391" s="2">
        <f>работа7!AB25</f>
        <v>0</v>
      </c>
      <c r="AA391" s="2">
        <f>работа7!AC25</f>
        <v>0</v>
      </c>
      <c r="AB391" s="2">
        <f>работа7!AD25</f>
        <v>0</v>
      </c>
      <c r="AC391" s="168">
        <f>работа7!AE25</f>
        <v>0</v>
      </c>
      <c r="AD391" s="168">
        <f>работа7!AF25</f>
        <v>0</v>
      </c>
      <c r="AE391" s="2">
        <f>работа7!AG25</f>
        <v>0</v>
      </c>
    </row>
    <row r="392" spans="1:31" ht="15.75" thickBot="1" x14ac:dyDescent="0.3">
      <c r="A392" s="116">
        <f>содержание!C12</f>
        <v>0</v>
      </c>
      <c r="B392" s="118">
        <f>работа8!C25</f>
        <v>0</v>
      </c>
      <c r="C392" s="118">
        <f>работа8!D25</f>
        <v>0</v>
      </c>
      <c r="D392" s="118">
        <f>работа8!E25</f>
        <v>0</v>
      </c>
      <c r="E392" s="118">
        <f>работа8!F25</f>
        <v>0</v>
      </c>
      <c r="F392" s="118">
        <f>работа8!G25</f>
        <v>0</v>
      </c>
      <c r="G392" s="118">
        <f>работа8!H25</f>
        <v>0</v>
      </c>
      <c r="H392" s="118">
        <f>работа8!I25</f>
        <v>0</v>
      </c>
      <c r="I392" s="118">
        <f>работа8!J25</f>
        <v>0</v>
      </c>
      <c r="J392" s="118">
        <f>работа8!K25</f>
        <v>0</v>
      </c>
      <c r="K392" s="118">
        <f>работа8!L25</f>
        <v>0</v>
      </c>
      <c r="L392" s="118">
        <f>работа8!M25</f>
        <v>0</v>
      </c>
      <c r="M392" s="118">
        <f>работа8!N25</f>
        <v>0</v>
      </c>
      <c r="N392" s="118">
        <f>работа8!O25</f>
        <v>0</v>
      </c>
      <c r="O392" s="118">
        <f>работа8!P25</f>
        <v>0</v>
      </c>
      <c r="P392" s="85">
        <f>работа8!Q25</f>
        <v>0</v>
      </c>
      <c r="Q392" s="118">
        <f>работа8!R25</f>
        <v>0</v>
      </c>
      <c r="R392" s="118">
        <f>работа8!S25</f>
        <v>0</v>
      </c>
      <c r="S392" s="118">
        <f>работа8!T25</f>
        <v>0</v>
      </c>
      <c r="T392" s="118">
        <f>работа8!U25</f>
        <v>0</v>
      </c>
      <c r="U392" s="118">
        <f>работа8!V25</f>
        <v>0</v>
      </c>
      <c r="V392" s="85">
        <f>работа8!X25</f>
        <v>0</v>
      </c>
      <c r="W392" s="118">
        <f>работа8!Y25</f>
        <v>0</v>
      </c>
      <c r="X392" s="118">
        <f>работа8!Z25</f>
        <v>0</v>
      </c>
      <c r="Y392" s="118">
        <f>работа8!AA25</f>
        <v>0</v>
      </c>
      <c r="Z392" s="118">
        <f>работа8!AB25</f>
        <v>0</v>
      </c>
      <c r="AA392" s="118">
        <f>работа8!AC25</f>
        <v>0</v>
      </c>
      <c r="AB392" s="118">
        <f>работа8!AD25</f>
        <v>0</v>
      </c>
      <c r="AC392" s="85">
        <f>работа8!AE25</f>
        <v>0</v>
      </c>
      <c r="AD392" s="85">
        <f>работа8!AF25</f>
        <v>0</v>
      </c>
      <c r="AE392" s="118">
        <f>работа8!AG25</f>
        <v>0</v>
      </c>
    </row>
    <row r="393" spans="1:31" ht="15.75" thickBot="1" x14ac:dyDescent="0.3">
      <c r="A393" s="116">
        <f>содержание!C13</f>
        <v>0</v>
      </c>
      <c r="B393" s="118">
        <f>работа9!C25</f>
        <v>0</v>
      </c>
      <c r="C393" s="118">
        <f>работа9!D25</f>
        <v>0</v>
      </c>
      <c r="D393" s="118">
        <f>работа9!E25</f>
        <v>0</v>
      </c>
      <c r="E393" s="118">
        <f>работа9!F25</f>
        <v>0</v>
      </c>
      <c r="F393" s="118">
        <f>работа9!G25</f>
        <v>0</v>
      </c>
      <c r="G393" s="118">
        <f>работа9!H25</f>
        <v>0</v>
      </c>
      <c r="H393" s="118">
        <f>работа9!I25</f>
        <v>0</v>
      </c>
      <c r="I393" s="118">
        <f>работа9!J25</f>
        <v>0</v>
      </c>
      <c r="J393" s="118">
        <f>работа9!K25</f>
        <v>0</v>
      </c>
      <c r="K393" s="118">
        <f>работа9!L25</f>
        <v>0</v>
      </c>
      <c r="L393" s="118">
        <f>работа9!M25</f>
        <v>0</v>
      </c>
      <c r="M393" s="118">
        <f>работа9!N25</f>
        <v>0</v>
      </c>
      <c r="N393" s="118">
        <f>работа9!O25</f>
        <v>0</v>
      </c>
      <c r="O393" s="118">
        <f>работа9!P25</f>
        <v>0</v>
      </c>
      <c r="P393" s="85">
        <f>работа9!Q25</f>
        <v>0</v>
      </c>
      <c r="Q393" s="118">
        <f>работа9!R25</f>
        <v>0</v>
      </c>
      <c r="R393" s="118">
        <f>работа9!S25</f>
        <v>0</v>
      </c>
      <c r="S393" s="118">
        <f>работа9!T25</f>
        <v>0</v>
      </c>
      <c r="T393" s="118">
        <f>работа9!U25</f>
        <v>0</v>
      </c>
      <c r="U393" s="118">
        <f>работа9!V25</f>
        <v>0</v>
      </c>
      <c r="V393" s="85">
        <f>работа9!X25</f>
        <v>0</v>
      </c>
      <c r="W393" s="118">
        <f>работа9!Y25</f>
        <v>0</v>
      </c>
      <c r="X393" s="118">
        <f>работа9!Z25</f>
        <v>0</v>
      </c>
      <c r="Y393" s="118">
        <f>работа9!AA25</f>
        <v>0</v>
      </c>
      <c r="Z393" s="118">
        <f>работа9!AB25</f>
        <v>0</v>
      </c>
      <c r="AA393" s="118">
        <f>работа9!AC25</f>
        <v>0</v>
      </c>
      <c r="AB393" s="118">
        <f>работа9!AD25</f>
        <v>0</v>
      </c>
      <c r="AC393" s="85">
        <f>работа9!AE25</f>
        <v>0</v>
      </c>
      <c r="AD393" s="85">
        <f>работа9!AF25</f>
        <v>0</v>
      </c>
      <c r="AE393" s="118">
        <f>работа9!AG25</f>
        <v>0</v>
      </c>
    </row>
    <row r="394" spans="1:31" ht="15.75" thickBot="1" x14ac:dyDescent="0.3">
      <c r="A394" s="116">
        <f>содержание!C14</f>
        <v>0</v>
      </c>
      <c r="B394" s="118">
        <f>работа10!C25</f>
        <v>0</v>
      </c>
      <c r="C394" s="118">
        <f>работа10!D25</f>
        <v>0</v>
      </c>
      <c r="D394" s="118">
        <f>работа10!E25</f>
        <v>0</v>
      </c>
      <c r="E394" s="118">
        <f>работа10!F25</f>
        <v>0</v>
      </c>
      <c r="F394" s="118">
        <f>работа10!G25</f>
        <v>0</v>
      </c>
      <c r="G394" s="118">
        <f>работа10!H25</f>
        <v>0</v>
      </c>
      <c r="H394" s="118">
        <f>работа10!I25</f>
        <v>0</v>
      </c>
      <c r="I394" s="118">
        <f>работа10!J25</f>
        <v>0</v>
      </c>
      <c r="J394" s="118">
        <f>работа10!K25</f>
        <v>0</v>
      </c>
      <c r="K394" s="118">
        <f>работа10!L25</f>
        <v>0</v>
      </c>
      <c r="L394" s="118">
        <f>работа10!M25</f>
        <v>0</v>
      </c>
      <c r="M394" s="118">
        <f>работа10!N25</f>
        <v>0</v>
      </c>
      <c r="N394" s="118">
        <f>работа10!O25</f>
        <v>0</v>
      </c>
      <c r="O394" s="118">
        <f>работа10!P25</f>
        <v>0</v>
      </c>
      <c r="P394" s="85">
        <f>работа10!Q25</f>
        <v>0</v>
      </c>
      <c r="Q394" s="118">
        <f>работа10!R25</f>
        <v>0</v>
      </c>
      <c r="R394" s="118">
        <f>работа10!S25</f>
        <v>0</v>
      </c>
      <c r="S394" s="118">
        <f>работа10!T25</f>
        <v>0</v>
      </c>
      <c r="T394" s="118">
        <f>работа10!U25</f>
        <v>0</v>
      </c>
      <c r="U394" s="118">
        <f>работа10!V25</f>
        <v>0</v>
      </c>
      <c r="V394" s="85">
        <f>работа10!X25</f>
        <v>0</v>
      </c>
      <c r="W394" s="118">
        <f>работа10!Y25</f>
        <v>0</v>
      </c>
      <c r="X394" s="118">
        <f>работа10!Z25</f>
        <v>0</v>
      </c>
      <c r="Y394" s="118">
        <f>работа10!AA25</f>
        <v>0</v>
      </c>
      <c r="Z394" s="118">
        <f>работа10!AB25</f>
        <v>0</v>
      </c>
      <c r="AA394" s="118">
        <f>работа10!AC25</f>
        <v>0</v>
      </c>
      <c r="AB394" s="118">
        <f>работа10!AD25</f>
        <v>0</v>
      </c>
      <c r="AC394" s="85">
        <f>работа10!AE25</f>
        <v>0</v>
      </c>
      <c r="AD394" s="85">
        <f>работа10!AF25</f>
        <v>0</v>
      </c>
      <c r="AE394" s="118">
        <f>работа10!AG25</f>
        <v>0</v>
      </c>
    </row>
    <row r="395" spans="1:31" x14ac:dyDescent="0.25">
      <c r="A395" s="4" t="s">
        <v>7</v>
      </c>
      <c r="B395" s="117" t="e">
        <f>AVERAGE(B385:B392)</f>
        <v>#REF!</v>
      </c>
      <c r="C395" s="117" t="e">
        <f t="shared" ref="C395:O395" si="59">AVERAGE(C385:C392)</f>
        <v>#REF!</v>
      </c>
      <c r="D395" s="117" t="e">
        <f t="shared" si="59"/>
        <v>#REF!</v>
      </c>
      <c r="E395" s="117" t="e">
        <f t="shared" si="59"/>
        <v>#REF!</v>
      </c>
      <c r="F395" s="117" t="e">
        <f t="shared" si="59"/>
        <v>#REF!</v>
      </c>
      <c r="G395" s="117" t="e">
        <f t="shared" si="59"/>
        <v>#REF!</v>
      </c>
      <c r="H395" s="117" t="e">
        <f t="shared" si="59"/>
        <v>#REF!</v>
      </c>
      <c r="I395" s="117" t="e">
        <f t="shared" si="59"/>
        <v>#REF!</v>
      </c>
      <c r="J395" s="117" t="e">
        <f t="shared" si="59"/>
        <v>#REF!</v>
      </c>
      <c r="K395" s="117" t="e">
        <f t="shared" si="59"/>
        <v>#REF!</v>
      </c>
      <c r="L395" s="117" t="e">
        <f t="shared" si="59"/>
        <v>#REF!</v>
      </c>
      <c r="M395" s="117" t="e">
        <f t="shared" si="59"/>
        <v>#REF!</v>
      </c>
      <c r="N395" s="117" t="e">
        <f t="shared" si="59"/>
        <v>#REF!</v>
      </c>
      <c r="O395" s="117" t="e">
        <f t="shared" si="59"/>
        <v>#REF!</v>
      </c>
      <c r="P395" s="117"/>
      <c r="Q395" s="117" t="e">
        <f t="shared" ref="Q395:U395" si="60">AVERAGE(Q385:Q392)</f>
        <v>#REF!</v>
      </c>
      <c r="R395" s="117" t="e">
        <f t="shared" si="60"/>
        <v>#REF!</v>
      </c>
      <c r="S395" s="117" t="e">
        <f t="shared" si="60"/>
        <v>#REF!</v>
      </c>
      <c r="T395" s="117" t="e">
        <f t="shared" si="60"/>
        <v>#REF!</v>
      </c>
      <c r="U395" s="117" t="e">
        <f t="shared" si="60"/>
        <v>#REF!</v>
      </c>
      <c r="V395" s="117"/>
      <c r="W395" s="117" t="e">
        <f t="shared" ref="W395:AC395" si="61">AVERAGE(W385:W392)</f>
        <v>#REF!</v>
      </c>
      <c r="X395" s="117" t="e">
        <f t="shared" si="61"/>
        <v>#REF!</v>
      </c>
      <c r="Y395" s="117" t="e">
        <f t="shared" si="61"/>
        <v>#REF!</v>
      </c>
      <c r="Z395" s="117" t="e">
        <f t="shared" si="61"/>
        <v>#REF!</v>
      </c>
      <c r="AA395" s="117" t="e">
        <f t="shared" si="61"/>
        <v>#REF!</v>
      </c>
      <c r="AB395" s="117" t="e">
        <f t="shared" si="61"/>
        <v>#REF!</v>
      </c>
      <c r="AC395" s="117" t="e">
        <f t="shared" si="61"/>
        <v>#REF!</v>
      </c>
      <c r="AD395" s="283" t="s">
        <v>91</v>
      </c>
      <c r="AE395" s="284"/>
    </row>
    <row r="396" spans="1:3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285"/>
      <c r="AE396" s="286"/>
    </row>
    <row r="397" spans="1:31" ht="23.25" customHeight="1" x14ac:dyDescent="0.25">
      <c r="A397" s="1"/>
      <c r="B397" s="287" t="s">
        <v>89</v>
      </c>
      <c r="C397" s="288"/>
      <c r="D397" s="288"/>
      <c r="E397" s="288"/>
      <c r="F397" s="288"/>
      <c r="G397" s="288"/>
      <c r="H397" s="288"/>
      <c r="I397" s="288"/>
      <c r="J397" s="289"/>
      <c r="K397" s="1"/>
      <c r="L397" s="1"/>
      <c r="M397" s="1"/>
      <c r="N397" s="1"/>
      <c r="O397" s="1"/>
      <c r="P397" s="1"/>
      <c r="Q397" s="1"/>
      <c r="R397" s="1"/>
      <c r="S397" s="287" t="s">
        <v>90</v>
      </c>
      <c r="T397" s="288"/>
      <c r="U397" s="288"/>
      <c r="V397" s="288"/>
      <c r="W397" s="288"/>
      <c r="X397" s="288"/>
      <c r="Y397" s="288"/>
      <c r="Z397" s="288"/>
      <c r="AA397" s="288"/>
      <c r="AB397" s="289"/>
      <c r="AC397" s="1"/>
      <c r="AD397" s="285"/>
      <c r="AE397" s="286"/>
    </row>
    <row r="398" spans="1:3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285"/>
      <c r="AE398" s="286"/>
    </row>
    <row r="400" spans="1:31" ht="15.75" thickBot="1" x14ac:dyDescent="0.3"/>
    <row r="401" spans="1:31" x14ac:dyDescent="0.25">
      <c r="A401" s="69" t="e">
        <f>сводные_таблицы!#REF!</f>
        <v>#REF!</v>
      </c>
      <c r="B401" s="273" t="s">
        <v>1</v>
      </c>
      <c r="C401" s="274"/>
      <c r="D401" s="274"/>
      <c r="E401" s="274"/>
      <c r="F401" s="274"/>
      <c r="G401" s="274"/>
      <c r="H401" s="274"/>
      <c r="I401" s="274"/>
      <c r="J401" s="274"/>
      <c r="K401" s="274"/>
      <c r="L401" s="274"/>
      <c r="M401" s="274"/>
      <c r="N401" s="274"/>
      <c r="O401" s="274"/>
      <c r="P401" s="274"/>
      <c r="Q401" s="274"/>
      <c r="R401" s="274"/>
      <c r="S401" s="274"/>
      <c r="T401" s="274"/>
      <c r="U401" s="274"/>
      <c r="V401" s="162"/>
      <c r="W401" s="273" t="s">
        <v>46</v>
      </c>
      <c r="X401" s="274"/>
      <c r="Y401" s="274"/>
      <c r="Z401" s="274"/>
      <c r="AA401" s="274"/>
      <c r="AB401" s="274"/>
      <c r="AC401" s="3"/>
      <c r="AD401" s="275" t="s">
        <v>3</v>
      </c>
      <c r="AE401" s="278" t="s">
        <v>88</v>
      </c>
    </row>
    <row r="402" spans="1:31" x14ac:dyDescent="0.25">
      <c r="A402" s="2"/>
      <c r="B402" s="279" t="s">
        <v>71</v>
      </c>
      <c r="C402" s="280"/>
      <c r="D402" s="280"/>
      <c r="E402" s="280"/>
      <c r="F402" s="280"/>
      <c r="G402" s="280"/>
      <c r="H402" s="280"/>
      <c r="I402" s="280"/>
      <c r="J402" s="163"/>
      <c r="K402" s="280"/>
      <c r="L402" s="280"/>
      <c r="M402" s="280"/>
      <c r="N402" s="280"/>
      <c r="O402" s="280"/>
      <c r="P402" s="281" t="s">
        <v>4</v>
      </c>
      <c r="Q402" s="280" t="s">
        <v>69</v>
      </c>
      <c r="R402" s="280"/>
      <c r="S402" s="280"/>
      <c r="T402" s="280"/>
      <c r="U402" s="280"/>
      <c r="V402" s="290" t="s">
        <v>4</v>
      </c>
      <c r="W402" s="287" t="s">
        <v>71</v>
      </c>
      <c r="X402" s="288"/>
      <c r="Y402" s="288"/>
      <c r="Z402" s="288" t="s">
        <v>73</v>
      </c>
      <c r="AA402" s="288"/>
      <c r="AB402" s="289"/>
      <c r="AC402" s="5"/>
      <c r="AD402" s="276"/>
      <c r="AE402" s="278"/>
    </row>
    <row r="403" spans="1:31" ht="15.75" thickBot="1" x14ac:dyDescent="0.3">
      <c r="A403" s="2" t="s">
        <v>5</v>
      </c>
      <c r="B403" s="119">
        <v>1</v>
      </c>
      <c r="C403" s="119">
        <v>2</v>
      </c>
      <c r="D403" s="119">
        <v>3</v>
      </c>
      <c r="E403" s="119">
        <v>4</v>
      </c>
      <c r="F403" s="119">
        <v>5</v>
      </c>
      <c r="G403" s="119">
        <v>6</v>
      </c>
      <c r="H403" s="119">
        <v>7</v>
      </c>
      <c r="I403" s="119">
        <v>8</v>
      </c>
      <c r="J403" s="119">
        <v>9</v>
      </c>
      <c r="K403" s="119">
        <v>10</v>
      </c>
      <c r="L403" s="119">
        <v>11</v>
      </c>
      <c r="M403" s="119">
        <v>12</v>
      </c>
      <c r="N403" s="119">
        <v>13</v>
      </c>
      <c r="O403" s="119">
        <v>14</v>
      </c>
      <c r="P403" s="282"/>
      <c r="Q403" s="119">
        <v>15</v>
      </c>
      <c r="R403" s="119">
        <v>16</v>
      </c>
      <c r="S403" s="119">
        <v>17</v>
      </c>
      <c r="T403" s="119">
        <v>18</v>
      </c>
      <c r="U403" s="119">
        <v>19</v>
      </c>
      <c r="V403" s="291"/>
      <c r="W403" s="119">
        <v>1</v>
      </c>
      <c r="X403" s="119">
        <v>2</v>
      </c>
      <c r="Y403" s="119">
        <v>3</v>
      </c>
      <c r="Z403" s="119">
        <v>4</v>
      </c>
      <c r="AA403" s="119">
        <v>5</v>
      </c>
      <c r="AB403" s="119">
        <v>6</v>
      </c>
      <c r="AC403" s="6" t="s">
        <v>4</v>
      </c>
      <c r="AD403" s="277"/>
      <c r="AE403" s="278"/>
    </row>
    <row r="404" spans="1:31" x14ac:dyDescent="0.25">
      <c r="A404" s="116">
        <f>содержание!C5</f>
        <v>44462</v>
      </c>
      <c r="B404" s="120" t="e">
        <f>работа1!#REF!</f>
        <v>#REF!</v>
      </c>
      <c r="C404" s="120" t="e">
        <f>работа1!#REF!</f>
        <v>#REF!</v>
      </c>
      <c r="D404" s="120" t="e">
        <f>работа1!#REF!</f>
        <v>#REF!</v>
      </c>
      <c r="E404" s="120" t="e">
        <f>работа1!#REF!</f>
        <v>#REF!</v>
      </c>
      <c r="F404" s="120" t="e">
        <f>работа1!#REF!</f>
        <v>#REF!</v>
      </c>
      <c r="G404" s="120" t="e">
        <f>работа1!#REF!</f>
        <v>#REF!</v>
      </c>
      <c r="H404" s="120" t="e">
        <f>работа1!#REF!</f>
        <v>#REF!</v>
      </c>
      <c r="I404" s="120" t="e">
        <f>работа1!#REF!</f>
        <v>#REF!</v>
      </c>
      <c r="J404" s="120" t="e">
        <f>работа1!#REF!</f>
        <v>#REF!</v>
      </c>
      <c r="K404" s="120" t="e">
        <f>работа1!#REF!</f>
        <v>#REF!</v>
      </c>
      <c r="L404" s="120" t="e">
        <f>работа1!#REF!</f>
        <v>#REF!</v>
      </c>
      <c r="M404" s="120" t="e">
        <f>работа1!#REF!</f>
        <v>#REF!</v>
      </c>
      <c r="N404" s="120" t="e">
        <f>работа1!#REF!</f>
        <v>#REF!</v>
      </c>
      <c r="O404" s="120" t="e">
        <f>работа1!#REF!</f>
        <v>#REF!</v>
      </c>
      <c r="P404" s="167" t="e">
        <f>работа1!#REF!</f>
        <v>#REF!</v>
      </c>
      <c r="Q404" s="120" t="e">
        <f>работа1!#REF!</f>
        <v>#REF!</v>
      </c>
      <c r="R404" s="120" t="e">
        <f>работа1!#REF!</f>
        <v>#REF!</v>
      </c>
      <c r="S404" s="120" t="e">
        <f>работа1!#REF!</f>
        <v>#REF!</v>
      </c>
      <c r="T404" s="120" t="e">
        <f>работа1!#REF!</f>
        <v>#REF!</v>
      </c>
      <c r="U404" s="120" t="e">
        <f>работа1!#REF!</f>
        <v>#REF!</v>
      </c>
      <c r="V404" s="167" t="e">
        <f>работа1!#REF!</f>
        <v>#REF!</v>
      </c>
      <c r="W404" s="120" t="e">
        <f>работа1!#REF!</f>
        <v>#REF!</v>
      </c>
      <c r="X404" s="120" t="e">
        <f>работа1!#REF!</f>
        <v>#REF!</v>
      </c>
      <c r="Y404" s="120" t="e">
        <f>работа1!#REF!</f>
        <v>#REF!</v>
      </c>
      <c r="Z404" s="120" t="e">
        <f>работа1!#REF!</f>
        <v>#REF!</v>
      </c>
      <c r="AA404" s="120" t="e">
        <f>работа1!#REF!</f>
        <v>#REF!</v>
      </c>
      <c r="AB404" s="120" t="e">
        <f>работа1!#REF!</f>
        <v>#REF!</v>
      </c>
      <c r="AC404" s="167" t="e">
        <f>работа1!#REF!</f>
        <v>#REF!</v>
      </c>
      <c r="AD404" s="167" t="e">
        <f>работа1!#REF!</f>
        <v>#REF!</v>
      </c>
      <c r="AE404" s="120" t="e">
        <f>работа1!#REF!</f>
        <v>#REF!</v>
      </c>
    </row>
    <row r="405" spans="1:31" x14ac:dyDescent="0.25">
      <c r="A405" s="116">
        <f>содержание!C6</f>
        <v>44483</v>
      </c>
      <c r="B405" s="2" t="e">
        <f>работа2!#REF!</f>
        <v>#REF!</v>
      </c>
      <c r="C405" s="2" t="e">
        <f>работа2!#REF!</f>
        <v>#REF!</v>
      </c>
      <c r="D405" s="2" t="e">
        <f>работа2!#REF!</f>
        <v>#REF!</v>
      </c>
      <c r="E405" s="2" t="e">
        <f>работа2!#REF!</f>
        <v>#REF!</v>
      </c>
      <c r="F405" s="2" t="e">
        <f>работа2!#REF!</f>
        <v>#REF!</v>
      </c>
      <c r="G405" s="2" t="e">
        <f>работа2!#REF!</f>
        <v>#REF!</v>
      </c>
      <c r="H405" s="2" t="e">
        <f>работа2!#REF!</f>
        <v>#REF!</v>
      </c>
      <c r="I405" s="2" t="e">
        <f>работа2!#REF!</f>
        <v>#REF!</v>
      </c>
      <c r="J405" s="2" t="e">
        <f>работа2!#REF!</f>
        <v>#REF!</v>
      </c>
      <c r="K405" s="2" t="e">
        <f>работа2!#REF!</f>
        <v>#REF!</v>
      </c>
      <c r="L405" s="2" t="e">
        <f>работа2!#REF!</f>
        <v>#REF!</v>
      </c>
      <c r="M405" s="2" t="e">
        <f>работа2!#REF!</f>
        <v>#REF!</v>
      </c>
      <c r="N405" s="2" t="e">
        <f>работа2!#REF!</f>
        <v>#REF!</v>
      </c>
      <c r="O405" s="2" t="e">
        <f>работа2!#REF!</f>
        <v>#REF!</v>
      </c>
      <c r="P405" s="168" t="e">
        <f>работа2!#REF!</f>
        <v>#REF!</v>
      </c>
      <c r="Q405" s="2" t="e">
        <f>работа2!#REF!</f>
        <v>#REF!</v>
      </c>
      <c r="R405" s="2" t="e">
        <f>работа2!#REF!</f>
        <v>#REF!</v>
      </c>
      <c r="S405" s="2" t="e">
        <f>работа2!#REF!</f>
        <v>#REF!</v>
      </c>
      <c r="T405" s="2" t="e">
        <f>работа2!#REF!</f>
        <v>#REF!</v>
      </c>
      <c r="U405" s="2" t="e">
        <f>работа2!#REF!</f>
        <v>#REF!</v>
      </c>
      <c r="V405" s="168" t="e">
        <f>работа2!#REF!</f>
        <v>#REF!</v>
      </c>
      <c r="W405" s="2" t="e">
        <f>работа2!#REF!</f>
        <v>#REF!</v>
      </c>
      <c r="X405" s="2" t="e">
        <f>работа2!#REF!</f>
        <v>#REF!</v>
      </c>
      <c r="Y405" s="2" t="e">
        <f>работа2!#REF!</f>
        <v>#REF!</v>
      </c>
      <c r="Z405" s="2" t="e">
        <f>работа2!#REF!</f>
        <v>#REF!</v>
      </c>
      <c r="AA405" s="2" t="e">
        <f>работа2!#REF!</f>
        <v>#REF!</v>
      </c>
      <c r="AB405" s="2" t="e">
        <f>работа2!#REF!</f>
        <v>#REF!</v>
      </c>
      <c r="AC405" s="168" t="e">
        <f>работа2!#REF!</f>
        <v>#REF!</v>
      </c>
      <c r="AD405" s="168" t="e">
        <f>работа2!#REF!</f>
        <v>#REF!</v>
      </c>
      <c r="AE405" s="2" t="e">
        <f>работа2!#REF!</f>
        <v>#REF!</v>
      </c>
    </row>
    <row r="406" spans="1:31" x14ac:dyDescent="0.25">
      <c r="A406" s="116">
        <f>содержание!C7</f>
        <v>44518</v>
      </c>
      <c r="B406" s="2" t="e">
        <f>работа3!#REF!</f>
        <v>#REF!</v>
      </c>
      <c r="C406" s="2" t="e">
        <f>работа3!#REF!</f>
        <v>#REF!</v>
      </c>
      <c r="D406" s="2" t="e">
        <f>работа3!#REF!</f>
        <v>#REF!</v>
      </c>
      <c r="E406" s="2" t="e">
        <f>работа3!#REF!</f>
        <v>#REF!</v>
      </c>
      <c r="F406" s="2" t="e">
        <f>работа3!#REF!</f>
        <v>#REF!</v>
      </c>
      <c r="G406" s="2" t="e">
        <f>работа3!#REF!</f>
        <v>#REF!</v>
      </c>
      <c r="H406" s="2" t="e">
        <f>работа3!#REF!</f>
        <v>#REF!</v>
      </c>
      <c r="I406" s="2" t="e">
        <f>работа3!#REF!</f>
        <v>#REF!</v>
      </c>
      <c r="J406" s="2" t="e">
        <f>работа3!#REF!</f>
        <v>#REF!</v>
      </c>
      <c r="K406" s="2" t="e">
        <f>работа3!#REF!</f>
        <v>#REF!</v>
      </c>
      <c r="L406" s="2" t="e">
        <f>работа3!#REF!</f>
        <v>#REF!</v>
      </c>
      <c r="M406" s="2" t="e">
        <f>работа3!#REF!</f>
        <v>#REF!</v>
      </c>
      <c r="N406" s="2" t="e">
        <f>работа3!#REF!</f>
        <v>#REF!</v>
      </c>
      <c r="O406" s="2" t="e">
        <f>работа3!#REF!</f>
        <v>#REF!</v>
      </c>
      <c r="P406" s="168" t="e">
        <f>работа3!#REF!</f>
        <v>#REF!</v>
      </c>
      <c r="Q406" s="2" t="e">
        <f>работа3!#REF!</f>
        <v>#REF!</v>
      </c>
      <c r="R406" s="2" t="e">
        <f>работа3!#REF!</f>
        <v>#REF!</v>
      </c>
      <c r="S406" s="2" t="e">
        <f>работа3!#REF!</f>
        <v>#REF!</v>
      </c>
      <c r="T406" s="2" t="e">
        <f>работа3!#REF!</f>
        <v>#REF!</v>
      </c>
      <c r="U406" s="2" t="e">
        <f>работа3!#REF!</f>
        <v>#REF!</v>
      </c>
      <c r="V406" s="168" t="e">
        <f>работа3!#REF!</f>
        <v>#REF!</v>
      </c>
      <c r="W406" s="2" t="e">
        <f>работа3!#REF!</f>
        <v>#REF!</v>
      </c>
      <c r="X406" s="2" t="e">
        <f>работа3!#REF!</f>
        <v>#REF!</v>
      </c>
      <c r="Y406" s="2" t="e">
        <f>работа3!#REF!</f>
        <v>#REF!</v>
      </c>
      <c r="Z406" s="2" t="e">
        <f>работа3!#REF!</f>
        <v>#REF!</v>
      </c>
      <c r="AA406" s="2" t="e">
        <f>работа3!#REF!</f>
        <v>#REF!</v>
      </c>
      <c r="AB406" s="2" t="e">
        <f>работа3!#REF!</f>
        <v>#REF!</v>
      </c>
      <c r="AC406" s="168" t="e">
        <f>работа3!#REF!</f>
        <v>#REF!</v>
      </c>
      <c r="AD406" s="168" t="e">
        <f>работа3!#REF!</f>
        <v>#REF!</v>
      </c>
      <c r="AE406" s="2" t="e">
        <f>работа3!#REF!</f>
        <v>#REF!</v>
      </c>
    </row>
    <row r="407" spans="1:31" x14ac:dyDescent="0.25">
      <c r="A407" s="116">
        <f>содержание!C8</f>
        <v>44546</v>
      </c>
      <c r="B407" s="2" t="e">
        <f>работа4!#REF!</f>
        <v>#REF!</v>
      </c>
      <c r="C407" s="2" t="e">
        <f>работа4!#REF!</f>
        <v>#REF!</v>
      </c>
      <c r="D407" s="2" t="e">
        <f>работа4!#REF!</f>
        <v>#REF!</v>
      </c>
      <c r="E407" s="2" t="e">
        <f>работа4!#REF!</f>
        <v>#REF!</v>
      </c>
      <c r="F407" s="2" t="e">
        <f>работа4!#REF!</f>
        <v>#REF!</v>
      </c>
      <c r="G407" s="2" t="e">
        <f>работа4!#REF!</f>
        <v>#REF!</v>
      </c>
      <c r="H407" s="2" t="e">
        <f>работа4!#REF!</f>
        <v>#REF!</v>
      </c>
      <c r="I407" s="2" t="e">
        <f>работа4!#REF!</f>
        <v>#REF!</v>
      </c>
      <c r="J407" s="2" t="e">
        <f>работа4!#REF!</f>
        <v>#REF!</v>
      </c>
      <c r="K407" s="2" t="e">
        <f>работа4!#REF!</f>
        <v>#REF!</v>
      </c>
      <c r="L407" s="2" t="e">
        <f>работа4!#REF!</f>
        <v>#REF!</v>
      </c>
      <c r="M407" s="2" t="e">
        <f>работа4!#REF!</f>
        <v>#REF!</v>
      </c>
      <c r="N407" s="2" t="e">
        <f>работа4!#REF!</f>
        <v>#REF!</v>
      </c>
      <c r="O407" s="2" t="e">
        <f>работа4!#REF!</f>
        <v>#REF!</v>
      </c>
      <c r="P407" s="168" t="e">
        <f>работа4!#REF!</f>
        <v>#REF!</v>
      </c>
      <c r="Q407" s="2" t="e">
        <f>работа4!#REF!</f>
        <v>#REF!</v>
      </c>
      <c r="R407" s="2" t="e">
        <f>работа4!#REF!</f>
        <v>#REF!</v>
      </c>
      <c r="S407" s="2" t="e">
        <f>работа4!#REF!</f>
        <v>#REF!</v>
      </c>
      <c r="T407" s="2" t="e">
        <f>работа4!#REF!</f>
        <v>#REF!</v>
      </c>
      <c r="U407" s="2" t="e">
        <f>работа4!#REF!</f>
        <v>#REF!</v>
      </c>
      <c r="V407" s="168" t="e">
        <f>работа4!#REF!</f>
        <v>#REF!</v>
      </c>
      <c r="W407" s="2" t="e">
        <f>работа4!#REF!</f>
        <v>#REF!</v>
      </c>
      <c r="X407" s="2" t="e">
        <f>работа4!#REF!</f>
        <v>#REF!</v>
      </c>
      <c r="Y407" s="2" t="e">
        <f>работа4!#REF!</f>
        <v>#REF!</v>
      </c>
      <c r="Z407" s="2" t="e">
        <f>работа4!#REF!</f>
        <v>#REF!</v>
      </c>
      <c r="AA407" s="2" t="e">
        <f>работа4!#REF!</f>
        <v>#REF!</v>
      </c>
      <c r="AB407" s="2" t="e">
        <f>работа4!#REF!</f>
        <v>#REF!</v>
      </c>
      <c r="AC407" s="168" t="e">
        <f>работа4!#REF!</f>
        <v>#REF!</v>
      </c>
      <c r="AD407" s="168" t="e">
        <f>работа4!#REF!</f>
        <v>#REF!</v>
      </c>
      <c r="AE407" s="2" t="e">
        <f>работа4!#REF!</f>
        <v>#REF!</v>
      </c>
    </row>
    <row r="408" spans="1:31" x14ac:dyDescent="0.25">
      <c r="A408" s="116">
        <f>содержание!C9</f>
        <v>44589</v>
      </c>
      <c r="B408" s="2" t="e">
        <f>работа5!#REF!</f>
        <v>#REF!</v>
      </c>
      <c r="C408" s="2" t="e">
        <f>работа5!#REF!</f>
        <v>#REF!</v>
      </c>
      <c r="D408" s="2" t="e">
        <f>работа5!#REF!</f>
        <v>#REF!</v>
      </c>
      <c r="E408" s="2" t="e">
        <f>работа5!#REF!</f>
        <v>#REF!</v>
      </c>
      <c r="F408" s="2" t="e">
        <f>работа5!#REF!</f>
        <v>#REF!</v>
      </c>
      <c r="G408" s="2" t="e">
        <f>работа5!#REF!</f>
        <v>#REF!</v>
      </c>
      <c r="H408" s="2" t="e">
        <f>работа5!#REF!</f>
        <v>#REF!</v>
      </c>
      <c r="I408" s="2" t="e">
        <f>работа5!#REF!</f>
        <v>#REF!</v>
      </c>
      <c r="J408" s="2" t="e">
        <f>работа5!#REF!</f>
        <v>#REF!</v>
      </c>
      <c r="K408" s="2" t="e">
        <f>работа5!#REF!</f>
        <v>#REF!</v>
      </c>
      <c r="L408" s="2" t="e">
        <f>работа5!#REF!</f>
        <v>#REF!</v>
      </c>
      <c r="M408" s="2" t="e">
        <f>работа5!#REF!</f>
        <v>#REF!</v>
      </c>
      <c r="N408" s="2" t="e">
        <f>работа5!#REF!</f>
        <v>#REF!</v>
      </c>
      <c r="O408" s="2" t="e">
        <f>работа5!#REF!</f>
        <v>#REF!</v>
      </c>
      <c r="P408" s="168" t="e">
        <f>работа5!#REF!</f>
        <v>#REF!</v>
      </c>
      <c r="Q408" s="2" t="e">
        <f>работа5!#REF!</f>
        <v>#REF!</v>
      </c>
      <c r="R408" s="2" t="e">
        <f>работа5!#REF!</f>
        <v>#REF!</v>
      </c>
      <c r="S408" s="2" t="e">
        <f>работа5!#REF!</f>
        <v>#REF!</v>
      </c>
      <c r="T408" s="2" t="e">
        <f>работа5!#REF!</f>
        <v>#REF!</v>
      </c>
      <c r="U408" s="2" t="e">
        <f>работа5!#REF!</f>
        <v>#REF!</v>
      </c>
      <c r="V408" s="168" t="e">
        <f>работа5!#REF!</f>
        <v>#REF!</v>
      </c>
      <c r="W408" s="2" t="e">
        <f>работа5!#REF!</f>
        <v>#REF!</v>
      </c>
      <c r="X408" s="2" t="e">
        <f>работа5!#REF!</f>
        <v>#REF!</v>
      </c>
      <c r="Y408" s="2" t="e">
        <f>работа5!#REF!</f>
        <v>#REF!</v>
      </c>
      <c r="Z408" s="2" t="e">
        <f>работа5!#REF!</f>
        <v>#REF!</v>
      </c>
      <c r="AA408" s="2" t="e">
        <f>работа5!#REF!</f>
        <v>#REF!</v>
      </c>
      <c r="AB408" s="2" t="e">
        <f>работа5!#REF!</f>
        <v>#REF!</v>
      </c>
      <c r="AC408" s="168" t="e">
        <f>работа5!#REF!</f>
        <v>#REF!</v>
      </c>
      <c r="AD408" s="168" t="e">
        <f>работа5!#REF!</f>
        <v>#REF!</v>
      </c>
      <c r="AE408" s="2" t="e">
        <f>работа5!#REF!</f>
        <v>#REF!</v>
      </c>
    </row>
    <row r="409" spans="1:31" x14ac:dyDescent="0.25">
      <c r="A409" s="116">
        <f>содержание!C10</f>
        <v>44630</v>
      </c>
      <c r="B409" s="2">
        <f>работа6!C26</f>
        <v>0</v>
      </c>
      <c r="C409" s="2">
        <f>работа6!D26</f>
        <v>0</v>
      </c>
      <c r="D409" s="2">
        <f>работа6!E26</f>
        <v>0</v>
      </c>
      <c r="E409" s="2">
        <f>работа6!F26</f>
        <v>0</v>
      </c>
      <c r="F409" s="2">
        <f>работа6!G26</f>
        <v>0</v>
      </c>
      <c r="G409" s="2">
        <f>работа6!H26</f>
        <v>0</v>
      </c>
      <c r="H409" s="2">
        <f>работа6!I26</f>
        <v>0</v>
      </c>
      <c r="I409" s="2">
        <f>работа6!J26</f>
        <v>0</v>
      </c>
      <c r="J409" s="2">
        <f>работа6!K26</f>
        <v>0</v>
      </c>
      <c r="K409" s="2">
        <f>работа6!L26</f>
        <v>0</v>
      </c>
      <c r="L409" s="2">
        <f>работа6!M26</f>
        <v>0</v>
      </c>
      <c r="M409" s="2">
        <f>работа6!N26</f>
        <v>0</v>
      </c>
      <c r="N409" s="2">
        <f>работа6!O26</f>
        <v>0</v>
      </c>
      <c r="O409" s="2">
        <f>работа6!P26</f>
        <v>0</v>
      </c>
      <c r="P409" s="168">
        <f>работа6!Q26</f>
        <v>0</v>
      </c>
      <c r="Q409" s="2">
        <f>работа6!R26</f>
        <v>0</v>
      </c>
      <c r="R409" s="2">
        <f>работа6!S26</f>
        <v>0</v>
      </c>
      <c r="S409" s="2">
        <f>работа6!T26</f>
        <v>0</v>
      </c>
      <c r="T409" s="2">
        <f>работа6!U26</f>
        <v>0</v>
      </c>
      <c r="U409" s="2">
        <f>работа6!V26</f>
        <v>0</v>
      </c>
      <c r="V409" s="168">
        <f>работа6!W26</f>
        <v>0</v>
      </c>
      <c r="W409" s="2">
        <f>работа6!X26</f>
        <v>0</v>
      </c>
      <c r="X409" s="2">
        <f>работа6!Y26</f>
        <v>0</v>
      </c>
      <c r="Y409" s="2">
        <f>работа6!Z26</f>
        <v>0</v>
      </c>
      <c r="Z409" s="2">
        <f>работа6!AA26</f>
        <v>0</v>
      </c>
      <c r="AA409" s="2">
        <f>работа6!AB26</f>
        <v>0</v>
      </c>
      <c r="AB409" s="2">
        <f>работа6!AC26</f>
        <v>0</v>
      </c>
      <c r="AC409" s="168">
        <f>работа6!AD26</f>
        <v>0</v>
      </c>
      <c r="AD409" s="168">
        <f>работа6!AE26</f>
        <v>0</v>
      </c>
      <c r="AE409" s="2">
        <f>работа6!AF26</f>
        <v>0</v>
      </c>
    </row>
    <row r="410" spans="1:31" x14ac:dyDescent="0.25">
      <c r="A410" s="116">
        <f>содержание!C11</f>
        <v>0</v>
      </c>
      <c r="B410" s="2">
        <f>работа7!C26</f>
        <v>0</v>
      </c>
      <c r="C410" s="2">
        <f>работа7!D26</f>
        <v>0</v>
      </c>
      <c r="D410" s="2">
        <f>работа7!E26</f>
        <v>0</v>
      </c>
      <c r="E410" s="2">
        <f>работа7!F26</f>
        <v>0</v>
      </c>
      <c r="F410" s="2">
        <f>работа7!G26</f>
        <v>0</v>
      </c>
      <c r="G410" s="2">
        <f>работа7!H26</f>
        <v>0</v>
      </c>
      <c r="H410" s="2">
        <f>работа7!I26</f>
        <v>0</v>
      </c>
      <c r="I410" s="2">
        <f>работа7!J26</f>
        <v>0</v>
      </c>
      <c r="J410" s="2">
        <f>работа7!K26</f>
        <v>0</v>
      </c>
      <c r="K410" s="2">
        <f>работа7!L26</f>
        <v>0</v>
      </c>
      <c r="L410" s="2">
        <f>работа7!M26</f>
        <v>0</v>
      </c>
      <c r="M410" s="2">
        <f>работа7!N26</f>
        <v>0</v>
      </c>
      <c r="N410" s="2">
        <f>работа7!O26</f>
        <v>0</v>
      </c>
      <c r="O410" s="2">
        <f>работа7!P26</f>
        <v>0</v>
      </c>
      <c r="P410" s="168">
        <f>работа7!Q26</f>
        <v>0</v>
      </c>
      <c r="Q410" s="2">
        <f>работа7!R26</f>
        <v>0</v>
      </c>
      <c r="R410" s="2">
        <f>работа7!S26</f>
        <v>0</v>
      </c>
      <c r="S410" s="2">
        <f>работа7!T26</f>
        <v>0</v>
      </c>
      <c r="T410" s="2">
        <f>работа7!U26</f>
        <v>0</v>
      </c>
      <c r="U410" s="2">
        <f>работа7!V26</f>
        <v>0</v>
      </c>
      <c r="V410" s="168">
        <f>работа7!X26</f>
        <v>0</v>
      </c>
      <c r="W410" s="2">
        <f>работа7!Y26</f>
        <v>0</v>
      </c>
      <c r="X410" s="2">
        <f>работа7!Z26</f>
        <v>0</v>
      </c>
      <c r="Y410" s="2">
        <f>работа7!AA26</f>
        <v>0</v>
      </c>
      <c r="Z410" s="2">
        <f>работа7!AB26</f>
        <v>0</v>
      </c>
      <c r="AA410" s="2">
        <f>работа7!AC26</f>
        <v>0</v>
      </c>
      <c r="AB410" s="2">
        <f>работа7!AD26</f>
        <v>0</v>
      </c>
      <c r="AC410" s="168">
        <f>работа7!AE26</f>
        <v>0</v>
      </c>
      <c r="AD410" s="168">
        <f>работа7!AF26</f>
        <v>0</v>
      </c>
      <c r="AE410" s="2">
        <f>работа7!AG26</f>
        <v>0</v>
      </c>
    </row>
    <row r="411" spans="1:31" ht="15.75" thickBot="1" x14ac:dyDescent="0.3">
      <c r="A411" s="116">
        <f>содержание!C12</f>
        <v>0</v>
      </c>
      <c r="B411" s="118">
        <f>работа8!C26</f>
        <v>0</v>
      </c>
      <c r="C411" s="118">
        <f>работа8!D26</f>
        <v>0</v>
      </c>
      <c r="D411" s="118">
        <f>работа8!E26</f>
        <v>0</v>
      </c>
      <c r="E411" s="118">
        <f>работа8!F26</f>
        <v>0</v>
      </c>
      <c r="F411" s="118">
        <f>работа8!G26</f>
        <v>0</v>
      </c>
      <c r="G411" s="118">
        <f>работа8!H26</f>
        <v>0</v>
      </c>
      <c r="H411" s="118">
        <f>работа8!I26</f>
        <v>0</v>
      </c>
      <c r="I411" s="118">
        <f>работа8!J26</f>
        <v>0</v>
      </c>
      <c r="J411" s="118">
        <f>работа8!K26</f>
        <v>0</v>
      </c>
      <c r="K411" s="118">
        <f>работа8!L26</f>
        <v>0</v>
      </c>
      <c r="L411" s="118">
        <f>работа8!M26</f>
        <v>0</v>
      </c>
      <c r="M411" s="118">
        <f>работа8!N26</f>
        <v>0</v>
      </c>
      <c r="N411" s="118">
        <f>работа8!O26</f>
        <v>0</v>
      </c>
      <c r="O411" s="118">
        <f>работа8!P26</f>
        <v>0</v>
      </c>
      <c r="P411" s="85">
        <f>работа8!Q26</f>
        <v>0</v>
      </c>
      <c r="Q411" s="118">
        <f>работа8!R26</f>
        <v>0</v>
      </c>
      <c r="R411" s="118">
        <f>работа8!S26</f>
        <v>0</v>
      </c>
      <c r="S411" s="118">
        <f>работа8!T26</f>
        <v>0</v>
      </c>
      <c r="T411" s="118">
        <f>работа8!U26</f>
        <v>0</v>
      </c>
      <c r="U411" s="118">
        <f>работа8!V26</f>
        <v>0</v>
      </c>
      <c r="V411" s="85">
        <f>работа8!X26</f>
        <v>0</v>
      </c>
      <c r="W411" s="118">
        <f>работа8!Y26</f>
        <v>0</v>
      </c>
      <c r="X411" s="118">
        <f>работа8!Z26</f>
        <v>0</v>
      </c>
      <c r="Y411" s="118">
        <f>работа8!AA26</f>
        <v>0</v>
      </c>
      <c r="Z411" s="118">
        <f>работа8!AB26</f>
        <v>0</v>
      </c>
      <c r="AA411" s="118">
        <f>работа8!AC26</f>
        <v>0</v>
      </c>
      <c r="AB411" s="118">
        <f>работа8!AD26</f>
        <v>0</v>
      </c>
      <c r="AC411" s="85">
        <f>работа8!AE26</f>
        <v>0</v>
      </c>
      <c r="AD411" s="85">
        <f>работа8!AF26</f>
        <v>0</v>
      </c>
      <c r="AE411" s="118">
        <f>работа8!AG26</f>
        <v>0</v>
      </c>
    </row>
    <row r="412" spans="1:31" ht="15.75" thickBot="1" x14ac:dyDescent="0.3">
      <c r="A412" s="116">
        <f>содержание!C13</f>
        <v>0</v>
      </c>
      <c r="B412" s="118">
        <f>работа9!C26</f>
        <v>0</v>
      </c>
      <c r="C412" s="118">
        <f>работа9!D26</f>
        <v>0</v>
      </c>
      <c r="D412" s="118">
        <f>работа9!E26</f>
        <v>0</v>
      </c>
      <c r="E412" s="118">
        <f>работа9!F26</f>
        <v>0</v>
      </c>
      <c r="F412" s="118">
        <f>работа9!G26</f>
        <v>0</v>
      </c>
      <c r="G412" s="118">
        <f>работа9!H26</f>
        <v>0</v>
      </c>
      <c r="H412" s="118">
        <f>работа9!I26</f>
        <v>0</v>
      </c>
      <c r="I412" s="118">
        <f>работа9!J26</f>
        <v>0</v>
      </c>
      <c r="J412" s="118">
        <f>работа9!K26</f>
        <v>0</v>
      </c>
      <c r="K412" s="118">
        <f>работа9!L26</f>
        <v>0</v>
      </c>
      <c r="L412" s="118">
        <f>работа9!M26</f>
        <v>0</v>
      </c>
      <c r="M412" s="118">
        <f>работа9!N26</f>
        <v>0</v>
      </c>
      <c r="N412" s="118">
        <f>работа9!O26</f>
        <v>0</v>
      </c>
      <c r="O412" s="118">
        <f>работа9!P26</f>
        <v>0</v>
      </c>
      <c r="P412" s="85">
        <f>работа9!Q26</f>
        <v>0</v>
      </c>
      <c r="Q412" s="118">
        <f>работа9!R26</f>
        <v>0</v>
      </c>
      <c r="R412" s="118">
        <f>работа9!S26</f>
        <v>0</v>
      </c>
      <c r="S412" s="118">
        <f>работа9!T26</f>
        <v>0</v>
      </c>
      <c r="T412" s="118">
        <f>работа9!U26</f>
        <v>0</v>
      </c>
      <c r="U412" s="118">
        <f>работа9!V26</f>
        <v>0</v>
      </c>
      <c r="V412" s="85">
        <f>работа9!X26</f>
        <v>0</v>
      </c>
      <c r="W412" s="118">
        <f>работа9!Y26</f>
        <v>0</v>
      </c>
      <c r="X412" s="118">
        <f>работа9!Z26</f>
        <v>0</v>
      </c>
      <c r="Y412" s="118">
        <f>работа9!AA26</f>
        <v>0</v>
      </c>
      <c r="Z412" s="118">
        <f>работа9!AB26</f>
        <v>0</v>
      </c>
      <c r="AA412" s="118">
        <f>работа9!AC26</f>
        <v>0</v>
      </c>
      <c r="AB412" s="118">
        <f>работа9!AD26</f>
        <v>0</v>
      </c>
      <c r="AC412" s="85">
        <f>работа9!AE26</f>
        <v>0</v>
      </c>
      <c r="AD412" s="85">
        <f>работа9!AF26</f>
        <v>0</v>
      </c>
      <c r="AE412" s="118">
        <f>работа9!AG26</f>
        <v>0</v>
      </c>
    </row>
    <row r="413" spans="1:31" ht="15.75" thickBot="1" x14ac:dyDescent="0.3">
      <c r="A413" s="116">
        <f>содержание!C14</f>
        <v>0</v>
      </c>
      <c r="B413" s="118">
        <f>работа10!C26</f>
        <v>0</v>
      </c>
      <c r="C413" s="118">
        <f>работа10!D26</f>
        <v>0</v>
      </c>
      <c r="D413" s="118">
        <f>работа10!E26</f>
        <v>0</v>
      </c>
      <c r="E413" s="118">
        <f>работа10!F26</f>
        <v>0</v>
      </c>
      <c r="F413" s="118">
        <f>работа10!G26</f>
        <v>0</v>
      </c>
      <c r="G413" s="118">
        <f>работа10!H26</f>
        <v>0</v>
      </c>
      <c r="H413" s="118">
        <f>работа10!I26</f>
        <v>0</v>
      </c>
      <c r="I413" s="118">
        <f>работа10!J26</f>
        <v>0</v>
      </c>
      <c r="J413" s="118">
        <f>работа10!K26</f>
        <v>0</v>
      </c>
      <c r="K413" s="118">
        <f>работа10!L26</f>
        <v>0</v>
      </c>
      <c r="L413" s="118">
        <f>работа10!M26</f>
        <v>0</v>
      </c>
      <c r="M413" s="118">
        <f>работа10!N26</f>
        <v>0</v>
      </c>
      <c r="N413" s="118">
        <f>работа10!O26</f>
        <v>0</v>
      </c>
      <c r="O413" s="118">
        <f>работа10!P26</f>
        <v>0</v>
      </c>
      <c r="P413" s="85">
        <f>работа10!Q26</f>
        <v>0</v>
      </c>
      <c r="Q413" s="118">
        <f>работа10!R26</f>
        <v>0</v>
      </c>
      <c r="R413" s="118">
        <f>работа10!S26</f>
        <v>0</v>
      </c>
      <c r="S413" s="118">
        <f>работа10!T26</f>
        <v>0</v>
      </c>
      <c r="T413" s="118">
        <f>работа10!U26</f>
        <v>0</v>
      </c>
      <c r="U413" s="118">
        <f>работа10!V26</f>
        <v>0</v>
      </c>
      <c r="V413" s="85">
        <f>работа10!X26</f>
        <v>0</v>
      </c>
      <c r="W413" s="118">
        <f>работа10!Y26</f>
        <v>0</v>
      </c>
      <c r="X413" s="118">
        <f>работа10!Z26</f>
        <v>0</v>
      </c>
      <c r="Y413" s="118">
        <f>работа10!AA26</f>
        <v>0</v>
      </c>
      <c r="Z413" s="118">
        <f>работа10!AB26</f>
        <v>0</v>
      </c>
      <c r="AA413" s="118">
        <f>работа10!AC26</f>
        <v>0</v>
      </c>
      <c r="AB413" s="118">
        <f>работа10!AD26</f>
        <v>0</v>
      </c>
      <c r="AC413" s="85">
        <f>работа10!AE26</f>
        <v>0</v>
      </c>
      <c r="AD413" s="85">
        <f>работа10!AF26</f>
        <v>0</v>
      </c>
      <c r="AE413" s="118">
        <f>работа10!AG26</f>
        <v>0</v>
      </c>
    </row>
    <row r="414" spans="1:31" x14ac:dyDescent="0.25">
      <c r="A414" s="4" t="s">
        <v>7</v>
      </c>
      <c r="B414" s="117" t="e">
        <f>AVERAGE(B404:B411)</f>
        <v>#REF!</v>
      </c>
      <c r="C414" s="117" t="e">
        <f t="shared" ref="C414:O414" si="62">AVERAGE(C404:C411)</f>
        <v>#REF!</v>
      </c>
      <c r="D414" s="117" t="e">
        <f t="shared" si="62"/>
        <v>#REF!</v>
      </c>
      <c r="E414" s="117" t="e">
        <f t="shared" si="62"/>
        <v>#REF!</v>
      </c>
      <c r="F414" s="117" t="e">
        <f t="shared" si="62"/>
        <v>#REF!</v>
      </c>
      <c r="G414" s="117" t="e">
        <f t="shared" si="62"/>
        <v>#REF!</v>
      </c>
      <c r="H414" s="117" t="e">
        <f t="shared" si="62"/>
        <v>#REF!</v>
      </c>
      <c r="I414" s="117" t="e">
        <f t="shared" si="62"/>
        <v>#REF!</v>
      </c>
      <c r="J414" s="117" t="e">
        <f t="shared" si="62"/>
        <v>#REF!</v>
      </c>
      <c r="K414" s="117" t="e">
        <f t="shared" si="62"/>
        <v>#REF!</v>
      </c>
      <c r="L414" s="117" t="e">
        <f t="shared" si="62"/>
        <v>#REF!</v>
      </c>
      <c r="M414" s="117" t="e">
        <f t="shared" si="62"/>
        <v>#REF!</v>
      </c>
      <c r="N414" s="117" t="e">
        <f t="shared" si="62"/>
        <v>#REF!</v>
      </c>
      <c r="O414" s="117" t="e">
        <f t="shared" si="62"/>
        <v>#REF!</v>
      </c>
      <c r="P414" s="117"/>
      <c r="Q414" s="117" t="e">
        <f t="shared" ref="Q414:U414" si="63">AVERAGE(Q404:Q411)</f>
        <v>#REF!</v>
      </c>
      <c r="R414" s="117" t="e">
        <f t="shared" si="63"/>
        <v>#REF!</v>
      </c>
      <c r="S414" s="117" t="e">
        <f t="shared" si="63"/>
        <v>#REF!</v>
      </c>
      <c r="T414" s="117" t="e">
        <f t="shared" si="63"/>
        <v>#REF!</v>
      </c>
      <c r="U414" s="117" t="e">
        <f t="shared" si="63"/>
        <v>#REF!</v>
      </c>
      <c r="V414" s="117"/>
      <c r="W414" s="117" t="e">
        <f t="shared" ref="W414:AC414" si="64">AVERAGE(W404:W411)</f>
        <v>#REF!</v>
      </c>
      <c r="X414" s="117" t="e">
        <f t="shared" si="64"/>
        <v>#REF!</v>
      </c>
      <c r="Y414" s="117" t="e">
        <f t="shared" si="64"/>
        <v>#REF!</v>
      </c>
      <c r="Z414" s="117" t="e">
        <f t="shared" si="64"/>
        <v>#REF!</v>
      </c>
      <c r="AA414" s="117" t="e">
        <f t="shared" si="64"/>
        <v>#REF!</v>
      </c>
      <c r="AB414" s="117" t="e">
        <f t="shared" si="64"/>
        <v>#REF!</v>
      </c>
      <c r="AC414" s="117" t="e">
        <f t="shared" si="64"/>
        <v>#REF!</v>
      </c>
      <c r="AD414" s="283" t="s">
        <v>91</v>
      </c>
      <c r="AE414" s="284"/>
    </row>
    <row r="415" spans="1:3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285"/>
      <c r="AE415" s="286"/>
    </row>
    <row r="416" spans="1:31" ht="27" customHeight="1" x14ac:dyDescent="0.25">
      <c r="A416" s="1"/>
      <c r="B416" s="287" t="s">
        <v>89</v>
      </c>
      <c r="C416" s="288"/>
      <c r="D416" s="288"/>
      <c r="E416" s="288"/>
      <c r="F416" s="288"/>
      <c r="G416" s="288"/>
      <c r="H416" s="288"/>
      <c r="I416" s="288"/>
      <c r="J416" s="289"/>
      <c r="K416" s="1"/>
      <c r="L416" s="1"/>
      <c r="M416" s="1"/>
      <c r="N416" s="1"/>
      <c r="O416" s="1"/>
      <c r="P416" s="1"/>
      <c r="Q416" s="1"/>
      <c r="R416" s="1"/>
      <c r="S416" s="287" t="s">
        <v>90</v>
      </c>
      <c r="T416" s="288"/>
      <c r="U416" s="288"/>
      <c r="V416" s="288"/>
      <c r="W416" s="288"/>
      <c r="X416" s="288"/>
      <c r="Y416" s="288"/>
      <c r="Z416" s="288"/>
      <c r="AA416" s="288"/>
      <c r="AB416" s="289"/>
      <c r="AC416" s="1"/>
      <c r="AD416" s="285"/>
      <c r="AE416" s="286"/>
    </row>
    <row r="417" spans="1:3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285"/>
      <c r="AE417" s="286"/>
    </row>
    <row r="419" spans="1:31" ht="15.75" thickBot="1" x14ac:dyDescent="0.3"/>
    <row r="420" spans="1:31" x14ac:dyDescent="0.25">
      <c r="A420" s="69" t="e">
        <f>сводные_таблицы!#REF!</f>
        <v>#REF!</v>
      </c>
      <c r="B420" s="273" t="s">
        <v>1</v>
      </c>
      <c r="C420" s="274"/>
      <c r="D420" s="274"/>
      <c r="E420" s="274"/>
      <c r="F420" s="274"/>
      <c r="G420" s="274"/>
      <c r="H420" s="274"/>
      <c r="I420" s="274"/>
      <c r="J420" s="274"/>
      <c r="K420" s="274"/>
      <c r="L420" s="274"/>
      <c r="M420" s="274"/>
      <c r="N420" s="274"/>
      <c r="O420" s="274"/>
      <c r="P420" s="274"/>
      <c r="Q420" s="274"/>
      <c r="R420" s="274"/>
      <c r="S420" s="274"/>
      <c r="T420" s="274"/>
      <c r="U420" s="274"/>
      <c r="V420" s="162"/>
      <c r="W420" s="273" t="s">
        <v>46</v>
      </c>
      <c r="X420" s="274"/>
      <c r="Y420" s="274"/>
      <c r="Z420" s="274"/>
      <c r="AA420" s="274"/>
      <c r="AB420" s="274"/>
      <c r="AC420" s="3"/>
      <c r="AD420" s="275" t="s">
        <v>3</v>
      </c>
      <c r="AE420" s="278" t="s">
        <v>88</v>
      </c>
    </row>
    <row r="421" spans="1:31" x14ac:dyDescent="0.25">
      <c r="A421" s="2"/>
      <c r="B421" s="279" t="s">
        <v>71</v>
      </c>
      <c r="C421" s="280"/>
      <c r="D421" s="280"/>
      <c r="E421" s="280"/>
      <c r="F421" s="280"/>
      <c r="G421" s="280"/>
      <c r="H421" s="280"/>
      <c r="I421" s="280"/>
      <c r="J421" s="163"/>
      <c r="K421" s="280"/>
      <c r="L421" s="280"/>
      <c r="M421" s="280"/>
      <c r="N421" s="280"/>
      <c r="O421" s="280"/>
      <c r="P421" s="281" t="s">
        <v>4</v>
      </c>
      <c r="Q421" s="280" t="s">
        <v>69</v>
      </c>
      <c r="R421" s="280"/>
      <c r="S421" s="280"/>
      <c r="T421" s="280"/>
      <c r="U421" s="280"/>
      <c r="V421" s="290" t="s">
        <v>4</v>
      </c>
      <c r="W421" s="287" t="s">
        <v>71</v>
      </c>
      <c r="X421" s="288"/>
      <c r="Y421" s="288"/>
      <c r="Z421" s="288" t="s">
        <v>73</v>
      </c>
      <c r="AA421" s="288"/>
      <c r="AB421" s="289"/>
      <c r="AC421" s="5"/>
      <c r="AD421" s="276"/>
      <c r="AE421" s="278"/>
    </row>
    <row r="422" spans="1:31" ht="15.75" thickBot="1" x14ac:dyDescent="0.3">
      <c r="A422" s="2" t="s">
        <v>5</v>
      </c>
      <c r="B422" s="119">
        <v>1</v>
      </c>
      <c r="C422" s="119">
        <v>2</v>
      </c>
      <c r="D422" s="119">
        <v>3</v>
      </c>
      <c r="E422" s="119">
        <v>4</v>
      </c>
      <c r="F422" s="119">
        <v>5</v>
      </c>
      <c r="G422" s="119">
        <v>6</v>
      </c>
      <c r="H422" s="119">
        <v>7</v>
      </c>
      <c r="I422" s="119">
        <v>8</v>
      </c>
      <c r="J422" s="119">
        <v>9</v>
      </c>
      <c r="K422" s="119">
        <v>10</v>
      </c>
      <c r="L422" s="119">
        <v>11</v>
      </c>
      <c r="M422" s="119">
        <v>12</v>
      </c>
      <c r="N422" s="119">
        <v>13</v>
      </c>
      <c r="O422" s="119">
        <v>14</v>
      </c>
      <c r="P422" s="282"/>
      <c r="Q422" s="119">
        <v>15</v>
      </c>
      <c r="R422" s="119">
        <v>16</v>
      </c>
      <c r="S422" s="119">
        <v>17</v>
      </c>
      <c r="T422" s="119">
        <v>18</v>
      </c>
      <c r="U422" s="119">
        <v>19</v>
      </c>
      <c r="V422" s="291"/>
      <c r="W422" s="119">
        <v>1</v>
      </c>
      <c r="X422" s="119">
        <v>2</v>
      </c>
      <c r="Y422" s="119">
        <v>3</v>
      </c>
      <c r="Z422" s="119">
        <v>4</v>
      </c>
      <c r="AA422" s="119">
        <v>5</v>
      </c>
      <c r="AB422" s="119">
        <v>6</v>
      </c>
      <c r="AC422" s="6" t="s">
        <v>4</v>
      </c>
      <c r="AD422" s="277"/>
      <c r="AE422" s="278"/>
    </row>
    <row r="423" spans="1:31" x14ac:dyDescent="0.25">
      <c r="A423" s="116">
        <f>содержание!C5</f>
        <v>44462</v>
      </c>
      <c r="B423" s="120" t="e">
        <f>работа1!#REF!</f>
        <v>#REF!</v>
      </c>
      <c r="C423" s="120" t="e">
        <f>работа1!#REF!</f>
        <v>#REF!</v>
      </c>
      <c r="D423" s="120" t="e">
        <f>работа1!#REF!</f>
        <v>#REF!</v>
      </c>
      <c r="E423" s="120" t="e">
        <f>работа1!#REF!</f>
        <v>#REF!</v>
      </c>
      <c r="F423" s="120" t="e">
        <f>работа1!#REF!</f>
        <v>#REF!</v>
      </c>
      <c r="G423" s="120" t="e">
        <f>работа1!#REF!</f>
        <v>#REF!</v>
      </c>
      <c r="H423" s="120" t="e">
        <f>работа1!#REF!</f>
        <v>#REF!</v>
      </c>
      <c r="I423" s="120" t="e">
        <f>работа1!#REF!</f>
        <v>#REF!</v>
      </c>
      <c r="J423" s="120" t="e">
        <f>работа1!#REF!</f>
        <v>#REF!</v>
      </c>
      <c r="K423" s="120" t="e">
        <f>работа1!#REF!</f>
        <v>#REF!</v>
      </c>
      <c r="L423" s="120" t="e">
        <f>работа1!#REF!</f>
        <v>#REF!</v>
      </c>
      <c r="M423" s="120" t="e">
        <f>работа1!#REF!</f>
        <v>#REF!</v>
      </c>
      <c r="N423" s="120" t="e">
        <f>работа1!#REF!</f>
        <v>#REF!</v>
      </c>
      <c r="O423" s="120" t="e">
        <f>работа1!#REF!</f>
        <v>#REF!</v>
      </c>
      <c r="P423" s="167" t="e">
        <f>работа1!#REF!</f>
        <v>#REF!</v>
      </c>
      <c r="Q423" s="120" t="e">
        <f>работа1!#REF!</f>
        <v>#REF!</v>
      </c>
      <c r="R423" s="120" t="e">
        <f>работа1!#REF!</f>
        <v>#REF!</v>
      </c>
      <c r="S423" s="120" t="e">
        <f>работа1!#REF!</f>
        <v>#REF!</v>
      </c>
      <c r="T423" s="120" t="e">
        <f>работа1!#REF!</f>
        <v>#REF!</v>
      </c>
      <c r="U423" s="120" t="e">
        <f>работа1!#REF!</f>
        <v>#REF!</v>
      </c>
      <c r="V423" s="167" t="e">
        <f>работа1!#REF!</f>
        <v>#REF!</v>
      </c>
      <c r="W423" s="120" t="e">
        <f>работа1!#REF!</f>
        <v>#REF!</v>
      </c>
      <c r="X423" s="120" t="e">
        <f>работа1!#REF!</f>
        <v>#REF!</v>
      </c>
      <c r="Y423" s="120" t="e">
        <f>работа1!#REF!</f>
        <v>#REF!</v>
      </c>
      <c r="Z423" s="120" t="e">
        <f>работа1!#REF!</f>
        <v>#REF!</v>
      </c>
      <c r="AA423" s="120" t="e">
        <f>работа1!#REF!</f>
        <v>#REF!</v>
      </c>
      <c r="AB423" s="120" t="e">
        <f>работа1!#REF!</f>
        <v>#REF!</v>
      </c>
      <c r="AC423" s="167" t="e">
        <f>работа1!#REF!</f>
        <v>#REF!</v>
      </c>
      <c r="AD423" s="167" t="e">
        <f>работа1!#REF!</f>
        <v>#REF!</v>
      </c>
      <c r="AE423" s="120" t="e">
        <f>работа1!#REF!</f>
        <v>#REF!</v>
      </c>
    </row>
    <row r="424" spans="1:31" x14ac:dyDescent="0.25">
      <c r="A424" s="116">
        <f>содержание!C6</f>
        <v>44483</v>
      </c>
      <c r="B424" s="2" t="e">
        <f>работа2!#REF!</f>
        <v>#REF!</v>
      </c>
      <c r="C424" s="2" t="e">
        <f>работа2!#REF!</f>
        <v>#REF!</v>
      </c>
      <c r="D424" s="2" t="e">
        <f>работа2!#REF!</f>
        <v>#REF!</v>
      </c>
      <c r="E424" s="2" t="e">
        <f>работа2!#REF!</f>
        <v>#REF!</v>
      </c>
      <c r="F424" s="2" t="e">
        <f>работа2!#REF!</f>
        <v>#REF!</v>
      </c>
      <c r="G424" s="2" t="e">
        <f>работа2!#REF!</f>
        <v>#REF!</v>
      </c>
      <c r="H424" s="2" t="e">
        <f>работа2!#REF!</f>
        <v>#REF!</v>
      </c>
      <c r="I424" s="2" t="e">
        <f>работа2!#REF!</f>
        <v>#REF!</v>
      </c>
      <c r="J424" s="2" t="e">
        <f>работа2!#REF!</f>
        <v>#REF!</v>
      </c>
      <c r="K424" s="2" t="e">
        <f>работа2!#REF!</f>
        <v>#REF!</v>
      </c>
      <c r="L424" s="2" t="e">
        <f>работа2!#REF!</f>
        <v>#REF!</v>
      </c>
      <c r="M424" s="2" t="e">
        <f>работа2!#REF!</f>
        <v>#REF!</v>
      </c>
      <c r="N424" s="2" t="e">
        <f>работа2!#REF!</f>
        <v>#REF!</v>
      </c>
      <c r="O424" s="2" t="e">
        <f>работа2!#REF!</f>
        <v>#REF!</v>
      </c>
      <c r="P424" s="168" t="e">
        <f>работа2!#REF!</f>
        <v>#REF!</v>
      </c>
      <c r="Q424" s="2" t="e">
        <f>работа2!#REF!</f>
        <v>#REF!</v>
      </c>
      <c r="R424" s="2" t="e">
        <f>работа2!#REF!</f>
        <v>#REF!</v>
      </c>
      <c r="S424" s="2" t="e">
        <f>работа2!#REF!</f>
        <v>#REF!</v>
      </c>
      <c r="T424" s="2" t="e">
        <f>работа2!#REF!</f>
        <v>#REF!</v>
      </c>
      <c r="U424" s="2" t="e">
        <f>работа2!#REF!</f>
        <v>#REF!</v>
      </c>
      <c r="V424" s="168" t="e">
        <f>работа2!#REF!</f>
        <v>#REF!</v>
      </c>
      <c r="W424" s="2" t="e">
        <f>работа2!#REF!</f>
        <v>#REF!</v>
      </c>
      <c r="X424" s="2" t="e">
        <f>работа2!#REF!</f>
        <v>#REF!</v>
      </c>
      <c r="Y424" s="2" t="e">
        <f>работа2!#REF!</f>
        <v>#REF!</v>
      </c>
      <c r="Z424" s="2" t="e">
        <f>работа2!#REF!</f>
        <v>#REF!</v>
      </c>
      <c r="AA424" s="2" t="e">
        <f>работа2!#REF!</f>
        <v>#REF!</v>
      </c>
      <c r="AB424" s="2" t="e">
        <f>работа2!#REF!</f>
        <v>#REF!</v>
      </c>
      <c r="AC424" s="168" t="e">
        <f>работа2!#REF!</f>
        <v>#REF!</v>
      </c>
      <c r="AD424" s="168" t="e">
        <f>работа2!#REF!</f>
        <v>#REF!</v>
      </c>
      <c r="AE424" s="2" t="e">
        <f>работа2!#REF!</f>
        <v>#REF!</v>
      </c>
    </row>
    <row r="425" spans="1:31" x14ac:dyDescent="0.25">
      <c r="A425" s="116">
        <f>содержание!C7</f>
        <v>44518</v>
      </c>
      <c r="B425" s="2" t="e">
        <f>работа3!#REF!</f>
        <v>#REF!</v>
      </c>
      <c r="C425" s="2" t="e">
        <f>работа3!#REF!</f>
        <v>#REF!</v>
      </c>
      <c r="D425" s="2" t="e">
        <f>работа3!#REF!</f>
        <v>#REF!</v>
      </c>
      <c r="E425" s="2" t="e">
        <f>работа3!#REF!</f>
        <v>#REF!</v>
      </c>
      <c r="F425" s="2" t="e">
        <f>работа3!#REF!</f>
        <v>#REF!</v>
      </c>
      <c r="G425" s="2" t="e">
        <f>работа3!#REF!</f>
        <v>#REF!</v>
      </c>
      <c r="H425" s="2" t="e">
        <f>работа3!#REF!</f>
        <v>#REF!</v>
      </c>
      <c r="I425" s="2" t="e">
        <f>работа3!#REF!</f>
        <v>#REF!</v>
      </c>
      <c r="J425" s="2" t="e">
        <f>работа3!#REF!</f>
        <v>#REF!</v>
      </c>
      <c r="K425" s="2" t="e">
        <f>работа3!#REF!</f>
        <v>#REF!</v>
      </c>
      <c r="L425" s="2" t="e">
        <f>работа3!#REF!</f>
        <v>#REF!</v>
      </c>
      <c r="M425" s="2" t="e">
        <f>работа3!#REF!</f>
        <v>#REF!</v>
      </c>
      <c r="N425" s="2" t="e">
        <f>работа3!#REF!</f>
        <v>#REF!</v>
      </c>
      <c r="O425" s="2" t="e">
        <f>работа3!#REF!</f>
        <v>#REF!</v>
      </c>
      <c r="P425" s="168" t="e">
        <f>работа3!#REF!</f>
        <v>#REF!</v>
      </c>
      <c r="Q425" s="2" t="e">
        <f>работа3!#REF!</f>
        <v>#REF!</v>
      </c>
      <c r="R425" s="2" t="e">
        <f>работа3!#REF!</f>
        <v>#REF!</v>
      </c>
      <c r="S425" s="2" t="e">
        <f>работа3!#REF!</f>
        <v>#REF!</v>
      </c>
      <c r="T425" s="2" t="e">
        <f>работа3!#REF!</f>
        <v>#REF!</v>
      </c>
      <c r="U425" s="2" t="e">
        <f>работа3!#REF!</f>
        <v>#REF!</v>
      </c>
      <c r="V425" s="168" t="e">
        <f>работа3!#REF!</f>
        <v>#REF!</v>
      </c>
      <c r="W425" s="2" t="e">
        <f>работа3!#REF!</f>
        <v>#REF!</v>
      </c>
      <c r="X425" s="2" t="e">
        <f>работа3!#REF!</f>
        <v>#REF!</v>
      </c>
      <c r="Y425" s="2" t="e">
        <f>работа3!#REF!</f>
        <v>#REF!</v>
      </c>
      <c r="Z425" s="2" t="e">
        <f>работа3!#REF!</f>
        <v>#REF!</v>
      </c>
      <c r="AA425" s="2" t="e">
        <f>работа3!#REF!</f>
        <v>#REF!</v>
      </c>
      <c r="AB425" s="2" t="e">
        <f>работа3!#REF!</f>
        <v>#REF!</v>
      </c>
      <c r="AC425" s="168" t="e">
        <f>работа3!#REF!</f>
        <v>#REF!</v>
      </c>
      <c r="AD425" s="168" t="e">
        <f>работа3!#REF!</f>
        <v>#REF!</v>
      </c>
      <c r="AE425" s="2" t="e">
        <f>работа3!#REF!</f>
        <v>#REF!</v>
      </c>
    </row>
    <row r="426" spans="1:31" x14ac:dyDescent="0.25">
      <c r="A426" s="116">
        <f>содержание!C8</f>
        <v>44546</v>
      </c>
      <c r="B426" s="2" t="e">
        <f>работа4!#REF!</f>
        <v>#REF!</v>
      </c>
      <c r="C426" s="2" t="e">
        <f>работа4!#REF!</f>
        <v>#REF!</v>
      </c>
      <c r="D426" s="2" t="e">
        <f>работа4!#REF!</f>
        <v>#REF!</v>
      </c>
      <c r="E426" s="2" t="e">
        <f>работа4!#REF!</f>
        <v>#REF!</v>
      </c>
      <c r="F426" s="2" t="e">
        <f>работа4!#REF!</f>
        <v>#REF!</v>
      </c>
      <c r="G426" s="2" t="e">
        <f>работа4!#REF!</f>
        <v>#REF!</v>
      </c>
      <c r="H426" s="2" t="e">
        <f>работа4!#REF!</f>
        <v>#REF!</v>
      </c>
      <c r="I426" s="2" t="e">
        <f>работа4!#REF!</f>
        <v>#REF!</v>
      </c>
      <c r="J426" s="2" t="e">
        <f>работа4!#REF!</f>
        <v>#REF!</v>
      </c>
      <c r="K426" s="2" t="e">
        <f>работа4!#REF!</f>
        <v>#REF!</v>
      </c>
      <c r="L426" s="2" t="e">
        <f>работа4!#REF!</f>
        <v>#REF!</v>
      </c>
      <c r="M426" s="2" t="e">
        <f>работа4!#REF!</f>
        <v>#REF!</v>
      </c>
      <c r="N426" s="2" t="e">
        <f>работа4!#REF!</f>
        <v>#REF!</v>
      </c>
      <c r="O426" s="2" t="e">
        <f>работа4!#REF!</f>
        <v>#REF!</v>
      </c>
      <c r="P426" s="168" t="e">
        <f>работа4!#REF!</f>
        <v>#REF!</v>
      </c>
      <c r="Q426" s="2" t="e">
        <f>работа4!#REF!</f>
        <v>#REF!</v>
      </c>
      <c r="R426" s="2" t="e">
        <f>работа4!#REF!</f>
        <v>#REF!</v>
      </c>
      <c r="S426" s="2" t="e">
        <f>работа4!#REF!</f>
        <v>#REF!</v>
      </c>
      <c r="T426" s="2" t="e">
        <f>работа4!#REF!</f>
        <v>#REF!</v>
      </c>
      <c r="U426" s="2" t="e">
        <f>работа4!#REF!</f>
        <v>#REF!</v>
      </c>
      <c r="V426" s="168" t="e">
        <f>работа4!#REF!</f>
        <v>#REF!</v>
      </c>
      <c r="W426" s="2" t="e">
        <f>работа4!#REF!</f>
        <v>#REF!</v>
      </c>
      <c r="X426" s="2" t="e">
        <f>работа4!#REF!</f>
        <v>#REF!</v>
      </c>
      <c r="Y426" s="2" t="e">
        <f>работа4!#REF!</f>
        <v>#REF!</v>
      </c>
      <c r="Z426" s="2" t="e">
        <f>работа4!#REF!</f>
        <v>#REF!</v>
      </c>
      <c r="AA426" s="2" t="e">
        <f>работа4!#REF!</f>
        <v>#REF!</v>
      </c>
      <c r="AB426" s="2" t="e">
        <f>работа4!#REF!</f>
        <v>#REF!</v>
      </c>
      <c r="AC426" s="168" t="e">
        <f>работа4!#REF!</f>
        <v>#REF!</v>
      </c>
      <c r="AD426" s="168" t="e">
        <f>работа4!#REF!</f>
        <v>#REF!</v>
      </c>
      <c r="AE426" s="2" t="e">
        <f>работа4!#REF!</f>
        <v>#REF!</v>
      </c>
    </row>
    <row r="427" spans="1:31" x14ac:dyDescent="0.25">
      <c r="A427" s="116">
        <f>содержание!C9</f>
        <v>44589</v>
      </c>
      <c r="B427" s="2" t="e">
        <f>работа5!#REF!</f>
        <v>#REF!</v>
      </c>
      <c r="C427" s="2" t="e">
        <f>работа5!#REF!</f>
        <v>#REF!</v>
      </c>
      <c r="D427" s="2" t="e">
        <f>работа5!#REF!</f>
        <v>#REF!</v>
      </c>
      <c r="E427" s="2" t="e">
        <f>работа5!#REF!</f>
        <v>#REF!</v>
      </c>
      <c r="F427" s="2" t="e">
        <f>работа5!#REF!</f>
        <v>#REF!</v>
      </c>
      <c r="G427" s="2" t="e">
        <f>работа5!#REF!</f>
        <v>#REF!</v>
      </c>
      <c r="H427" s="2" t="e">
        <f>работа5!#REF!</f>
        <v>#REF!</v>
      </c>
      <c r="I427" s="2" t="e">
        <f>работа5!#REF!</f>
        <v>#REF!</v>
      </c>
      <c r="J427" s="2" t="e">
        <f>работа5!#REF!</f>
        <v>#REF!</v>
      </c>
      <c r="K427" s="2" t="e">
        <f>работа5!#REF!</f>
        <v>#REF!</v>
      </c>
      <c r="L427" s="2" t="e">
        <f>работа5!#REF!</f>
        <v>#REF!</v>
      </c>
      <c r="M427" s="2" t="e">
        <f>работа5!#REF!</f>
        <v>#REF!</v>
      </c>
      <c r="N427" s="2" t="e">
        <f>работа5!#REF!</f>
        <v>#REF!</v>
      </c>
      <c r="O427" s="2" t="e">
        <f>работа5!#REF!</f>
        <v>#REF!</v>
      </c>
      <c r="P427" s="168" t="e">
        <f>работа5!#REF!</f>
        <v>#REF!</v>
      </c>
      <c r="Q427" s="2" t="e">
        <f>работа5!#REF!</f>
        <v>#REF!</v>
      </c>
      <c r="R427" s="2" t="e">
        <f>работа5!#REF!</f>
        <v>#REF!</v>
      </c>
      <c r="S427" s="2" t="e">
        <f>работа5!#REF!</f>
        <v>#REF!</v>
      </c>
      <c r="T427" s="2" t="e">
        <f>работа5!#REF!</f>
        <v>#REF!</v>
      </c>
      <c r="U427" s="2" t="e">
        <f>работа5!#REF!</f>
        <v>#REF!</v>
      </c>
      <c r="V427" s="168" t="e">
        <f>работа5!#REF!</f>
        <v>#REF!</v>
      </c>
      <c r="W427" s="2" t="e">
        <f>работа5!#REF!</f>
        <v>#REF!</v>
      </c>
      <c r="X427" s="2" t="e">
        <f>работа5!#REF!</f>
        <v>#REF!</v>
      </c>
      <c r="Y427" s="2" t="e">
        <f>работа5!#REF!</f>
        <v>#REF!</v>
      </c>
      <c r="Z427" s="2" t="e">
        <f>работа5!#REF!</f>
        <v>#REF!</v>
      </c>
      <c r="AA427" s="2" t="e">
        <f>работа5!#REF!</f>
        <v>#REF!</v>
      </c>
      <c r="AB427" s="2" t="e">
        <f>работа5!#REF!</f>
        <v>#REF!</v>
      </c>
      <c r="AC427" s="168" t="e">
        <f>работа5!#REF!</f>
        <v>#REF!</v>
      </c>
      <c r="AD427" s="168" t="e">
        <f>работа5!#REF!</f>
        <v>#REF!</v>
      </c>
      <c r="AE427" s="2" t="e">
        <f>работа5!#REF!</f>
        <v>#REF!</v>
      </c>
    </row>
    <row r="428" spans="1:31" x14ac:dyDescent="0.25">
      <c r="A428" s="116">
        <f>содержание!C10</f>
        <v>44630</v>
      </c>
      <c r="B428" s="2">
        <f>работа6!C27</f>
        <v>0</v>
      </c>
      <c r="C428" s="2">
        <f>работа6!D27</f>
        <v>0</v>
      </c>
      <c r="D428" s="2">
        <f>работа6!E27</f>
        <v>0</v>
      </c>
      <c r="E428" s="2">
        <f>работа6!F27</f>
        <v>0</v>
      </c>
      <c r="F428" s="2">
        <f>работа6!G27</f>
        <v>0</v>
      </c>
      <c r="G428" s="2">
        <f>работа6!H27</f>
        <v>0</v>
      </c>
      <c r="H428" s="2">
        <f>работа6!I27</f>
        <v>0</v>
      </c>
      <c r="I428" s="2">
        <f>работа6!J27</f>
        <v>0</v>
      </c>
      <c r="J428" s="2">
        <f>работа6!K27</f>
        <v>0</v>
      </c>
      <c r="K428" s="2">
        <f>работа6!L27</f>
        <v>0</v>
      </c>
      <c r="L428" s="2">
        <f>работа6!M27</f>
        <v>0</v>
      </c>
      <c r="M428" s="2">
        <f>работа6!N27</f>
        <v>0</v>
      </c>
      <c r="N428" s="2">
        <f>работа6!O27</f>
        <v>0</v>
      </c>
      <c r="O428" s="2">
        <f>работа6!P27</f>
        <v>0</v>
      </c>
      <c r="P428" s="168">
        <f>работа6!Q27</f>
        <v>0</v>
      </c>
      <c r="Q428" s="2">
        <f>работа6!R27</f>
        <v>0</v>
      </c>
      <c r="R428" s="2">
        <f>работа6!S27</f>
        <v>0</v>
      </c>
      <c r="S428" s="2">
        <f>работа6!T27</f>
        <v>0</v>
      </c>
      <c r="T428" s="2">
        <f>работа6!U27</f>
        <v>0</v>
      </c>
      <c r="U428" s="2">
        <f>работа6!V27</f>
        <v>0</v>
      </c>
      <c r="V428" s="168">
        <f>работа6!W27</f>
        <v>0</v>
      </c>
      <c r="W428" s="2">
        <f>работа6!X27</f>
        <v>0</v>
      </c>
      <c r="X428" s="2">
        <f>работа6!Y27</f>
        <v>0</v>
      </c>
      <c r="Y428" s="2">
        <f>работа6!Z27</f>
        <v>0</v>
      </c>
      <c r="Z428" s="2">
        <f>работа6!AA27</f>
        <v>0</v>
      </c>
      <c r="AA428" s="2">
        <f>работа6!AB27</f>
        <v>0</v>
      </c>
      <c r="AB428" s="2">
        <f>работа6!AC27</f>
        <v>0</v>
      </c>
      <c r="AC428" s="168">
        <f>работа6!AD27</f>
        <v>0</v>
      </c>
      <c r="AD428" s="168">
        <f>работа6!AE27</f>
        <v>0</v>
      </c>
      <c r="AE428" s="2">
        <f>работа6!AF27</f>
        <v>0</v>
      </c>
    </row>
    <row r="429" spans="1:31" x14ac:dyDescent="0.25">
      <c r="A429" s="116">
        <f>содержание!C11</f>
        <v>0</v>
      </c>
      <c r="B429" s="2">
        <f>работа7!C27</f>
        <v>0</v>
      </c>
      <c r="C429" s="2">
        <f>работа7!D27</f>
        <v>0</v>
      </c>
      <c r="D429" s="2">
        <f>работа7!E27</f>
        <v>0</v>
      </c>
      <c r="E429" s="2">
        <f>работа7!F27</f>
        <v>0</v>
      </c>
      <c r="F429" s="2">
        <f>работа7!G27</f>
        <v>0</v>
      </c>
      <c r="G429" s="2">
        <f>работа7!H27</f>
        <v>0</v>
      </c>
      <c r="H429" s="2">
        <f>работа7!I27</f>
        <v>0</v>
      </c>
      <c r="I429" s="2">
        <f>работа7!J27</f>
        <v>0</v>
      </c>
      <c r="J429" s="2">
        <f>работа7!K27</f>
        <v>0</v>
      </c>
      <c r="K429" s="2">
        <f>работа7!L27</f>
        <v>0</v>
      </c>
      <c r="L429" s="2">
        <f>работа7!M27</f>
        <v>0</v>
      </c>
      <c r="M429" s="2">
        <f>работа7!N27</f>
        <v>0</v>
      </c>
      <c r="N429" s="2">
        <f>работа7!O27</f>
        <v>0</v>
      </c>
      <c r="O429" s="2">
        <f>работа7!P27</f>
        <v>0</v>
      </c>
      <c r="P429" s="168">
        <f>работа7!Q27</f>
        <v>0</v>
      </c>
      <c r="Q429" s="2">
        <f>работа7!R27</f>
        <v>0</v>
      </c>
      <c r="R429" s="2">
        <f>работа7!S27</f>
        <v>0</v>
      </c>
      <c r="S429" s="2">
        <f>работа7!T27</f>
        <v>0</v>
      </c>
      <c r="T429" s="2">
        <f>работа7!U27</f>
        <v>0</v>
      </c>
      <c r="U429" s="2">
        <f>работа7!V27</f>
        <v>0</v>
      </c>
      <c r="V429" s="168">
        <f>работа7!X27</f>
        <v>0</v>
      </c>
      <c r="W429" s="2">
        <f>работа7!Y27</f>
        <v>0</v>
      </c>
      <c r="X429" s="2">
        <f>работа7!Z27</f>
        <v>0</v>
      </c>
      <c r="Y429" s="2">
        <f>работа7!AA27</f>
        <v>0</v>
      </c>
      <c r="Z429" s="2">
        <f>работа7!AB27</f>
        <v>0</v>
      </c>
      <c r="AA429" s="2">
        <f>работа7!AC27</f>
        <v>0</v>
      </c>
      <c r="AB429" s="2">
        <f>работа7!AD27</f>
        <v>0</v>
      </c>
      <c r="AC429" s="168">
        <f>работа7!AE27</f>
        <v>0</v>
      </c>
      <c r="AD429" s="168">
        <f>работа7!AF27</f>
        <v>0</v>
      </c>
      <c r="AE429" s="2">
        <f>работа7!AG27</f>
        <v>0</v>
      </c>
    </row>
    <row r="430" spans="1:31" ht="15.75" thickBot="1" x14ac:dyDescent="0.3">
      <c r="A430" s="116">
        <f>содержание!C12</f>
        <v>0</v>
      </c>
      <c r="B430" s="118">
        <f>работа8!C27</f>
        <v>0</v>
      </c>
      <c r="C430" s="118">
        <f>работа8!D27</f>
        <v>0</v>
      </c>
      <c r="D430" s="118">
        <f>работа8!E27</f>
        <v>0</v>
      </c>
      <c r="E430" s="118">
        <f>работа8!F27</f>
        <v>0</v>
      </c>
      <c r="F430" s="118">
        <f>работа8!G27</f>
        <v>0</v>
      </c>
      <c r="G430" s="118">
        <f>работа8!H27</f>
        <v>0</v>
      </c>
      <c r="H430" s="118">
        <f>работа8!I27</f>
        <v>0</v>
      </c>
      <c r="I430" s="118">
        <f>работа8!J27</f>
        <v>0</v>
      </c>
      <c r="J430" s="118">
        <f>работа8!K27</f>
        <v>0</v>
      </c>
      <c r="K430" s="118">
        <f>работа8!L27</f>
        <v>0</v>
      </c>
      <c r="L430" s="118">
        <f>работа8!M27</f>
        <v>0</v>
      </c>
      <c r="M430" s="118">
        <f>работа8!N27</f>
        <v>0</v>
      </c>
      <c r="N430" s="118">
        <f>работа8!O27</f>
        <v>0</v>
      </c>
      <c r="O430" s="118">
        <f>работа8!P27</f>
        <v>0</v>
      </c>
      <c r="P430" s="85">
        <f>работа8!Q27</f>
        <v>0</v>
      </c>
      <c r="Q430" s="118">
        <f>работа8!R27</f>
        <v>0</v>
      </c>
      <c r="R430" s="118">
        <f>работа8!S27</f>
        <v>0</v>
      </c>
      <c r="S430" s="118">
        <f>работа8!T27</f>
        <v>0</v>
      </c>
      <c r="T430" s="118">
        <f>работа8!U27</f>
        <v>0</v>
      </c>
      <c r="U430" s="118">
        <f>работа8!V27</f>
        <v>0</v>
      </c>
      <c r="V430" s="85">
        <f>работа8!X27</f>
        <v>0</v>
      </c>
      <c r="W430" s="118">
        <f>работа8!Y27</f>
        <v>0</v>
      </c>
      <c r="X430" s="118">
        <f>работа8!Z27</f>
        <v>0</v>
      </c>
      <c r="Y430" s="118">
        <f>работа8!AA27</f>
        <v>0</v>
      </c>
      <c r="Z430" s="118">
        <f>работа8!AB27</f>
        <v>0</v>
      </c>
      <c r="AA430" s="118">
        <f>работа8!AC27</f>
        <v>0</v>
      </c>
      <c r="AB430" s="118">
        <f>работа8!AD27</f>
        <v>0</v>
      </c>
      <c r="AC430" s="85">
        <f>работа8!AE27</f>
        <v>0</v>
      </c>
      <c r="AD430" s="85">
        <f>работа8!AF27</f>
        <v>0</v>
      </c>
      <c r="AE430" s="118">
        <f>работа8!AG27</f>
        <v>0</v>
      </c>
    </row>
    <row r="431" spans="1:31" ht="15.75" thickBot="1" x14ac:dyDescent="0.3">
      <c r="A431" s="116">
        <f>содержание!C13</f>
        <v>0</v>
      </c>
      <c r="B431" s="118">
        <f>работа9!C27</f>
        <v>0</v>
      </c>
      <c r="C431" s="118">
        <f>работа9!D27</f>
        <v>0</v>
      </c>
      <c r="D431" s="118">
        <f>работа9!E27</f>
        <v>0</v>
      </c>
      <c r="E431" s="118">
        <f>работа9!F27</f>
        <v>0</v>
      </c>
      <c r="F431" s="118">
        <f>работа9!G27</f>
        <v>0</v>
      </c>
      <c r="G431" s="118">
        <f>работа9!H27</f>
        <v>0</v>
      </c>
      <c r="H431" s="118">
        <f>работа9!I27</f>
        <v>0</v>
      </c>
      <c r="I431" s="118">
        <f>работа9!J27</f>
        <v>0</v>
      </c>
      <c r="J431" s="118">
        <f>работа9!K27</f>
        <v>0</v>
      </c>
      <c r="K431" s="118">
        <f>работа9!L27</f>
        <v>0</v>
      </c>
      <c r="L431" s="118">
        <f>работа9!M27</f>
        <v>0</v>
      </c>
      <c r="M431" s="118">
        <f>работа9!N27</f>
        <v>0</v>
      </c>
      <c r="N431" s="118">
        <f>работа9!O27</f>
        <v>0</v>
      </c>
      <c r="O431" s="118">
        <f>работа9!P27</f>
        <v>0</v>
      </c>
      <c r="P431" s="85">
        <f>работа9!Q27</f>
        <v>0</v>
      </c>
      <c r="Q431" s="118">
        <f>работа9!R27</f>
        <v>0</v>
      </c>
      <c r="R431" s="118">
        <f>работа9!S27</f>
        <v>0</v>
      </c>
      <c r="S431" s="118">
        <f>работа9!T27</f>
        <v>0</v>
      </c>
      <c r="T431" s="118">
        <f>работа9!U27</f>
        <v>0</v>
      </c>
      <c r="U431" s="118">
        <f>работа9!V27</f>
        <v>0</v>
      </c>
      <c r="V431" s="85">
        <f>работа9!X27</f>
        <v>0</v>
      </c>
      <c r="W431" s="118">
        <f>работа9!Y27</f>
        <v>0</v>
      </c>
      <c r="X431" s="118">
        <f>работа9!Z27</f>
        <v>0</v>
      </c>
      <c r="Y431" s="118">
        <f>работа9!AA27</f>
        <v>0</v>
      </c>
      <c r="Z431" s="118">
        <f>работа9!AB27</f>
        <v>0</v>
      </c>
      <c r="AA431" s="118">
        <f>работа9!AC27</f>
        <v>0</v>
      </c>
      <c r="AB431" s="118">
        <f>работа9!AD27</f>
        <v>0</v>
      </c>
      <c r="AC431" s="85">
        <f>работа9!AE27</f>
        <v>0</v>
      </c>
      <c r="AD431" s="85">
        <f>работа9!AF27</f>
        <v>0</v>
      </c>
      <c r="AE431" s="118">
        <f>работа9!AG27</f>
        <v>0</v>
      </c>
    </row>
    <row r="432" spans="1:31" ht="15.75" thickBot="1" x14ac:dyDescent="0.3">
      <c r="A432" s="116">
        <f>содержание!C14</f>
        <v>0</v>
      </c>
      <c r="B432" s="118">
        <f>работа10!C27</f>
        <v>0</v>
      </c>
      <c r="C432" s="118">
        <f>работа10!D27</f>
        <v>0</v>
      </c>
      <c r="D432" s="118">
        <f>работа10!E27</f>
        <v>0</v>
      </c>
      <c r="E432" s="118">
        <f>работа10!F27</f>
        <v>0</v>
      </c>
      <c r="F432" s="118">
        <f>работа10!G27</f>
        <v>0</v>
      </c>
      <c r="G432" s="118">
        <f>работа10!H27</f>
        <v>0</v>
      </c>
      <c r="H432" s="118">
        <f>работа10!I27</f>
        <v>0</v>
      </c>
      <c r="I432" s="118">
        <f>работа10!J27</f>
        <v>0</v>
      </c>
      <c r="J432" s="118">
        <f>работа10!K27</f>
        <v>0</v>
      </c>
      <c r="K432" s="118">
        <f>работа10!L27</f>
        <v>0</v>
      </c>
      <c r="L432" s="118">
        <f>работа10!M27</f>
        <v>0</v>
      </c>
      <c r="M432" s="118">
        <f>работа10!N27</f>
        <v>0</v>
      </c>
      <c r="N432" s="118">
        <f>работа10!O27</f>
        <v>0</v>
      </c>
      <c r="O432" s="118">
        <f>работа10!P27</f>
        <v>0</v>
      </c>
      <c r="P432" s="85">
        <f>работа10!Q27</f>
        <v>0</v>
      </c>
      <c r="Q432" s="118">
        <f>работа10!R27</f>
        <v>0</v>
      </c>
      <c r="R432" s="118">
        <f>работа10!S27</f>
        <v>0</v>
      </c>
      <c r="S432" s="118">
        <f>работа10!T27</f>
        <v>0</v>
      </c>
      <c r="T432" s="118">
        <f>работа10!U27</f>
        <v>0</v>
      </c>
      <c r="U432" s="118">
        <f>работа10!V27</f>
        <v>0</v>
      </c>
      <c r="V432" s="85">
        <f>работа10!X27</f>
        <v>0</v>
      </c>
      <c r="W432" s="118">
        <f>работа10!Y27</f>
        <v>0</v>
      </c>
      <c r="X432" s="118">
        <f>работа10!Z27</f>
        <v>0</v>
      </c>
      <c r="Y432" s="118">
        <f>работа10!AA27</f>
        <v>0</v>
      </c>
      <c r="Z432" s="118">
        <f>работа10!AB27</f>
        <v>0</v>
      </c>
      <c r="AA432" s="118">
        <f>работа10!AC27</f>
        <v>0</v>
      </c>
      <c r="AB432" s="118">
        <f>работа10!AD27</f>
        <v>0</v>
      </c>
      <c r="AC432" s="85">
        <f>работа10!AE27</f>
        <v>0</v>
      </c>
      <c r="AD432" s="85">
        <f>работа10!AF27</f>
        <v>0</v>
      </c>
      <c r="AE432" s="118">
        <f>работа10!AG27</f>
        <v>0</v>
      </c>
    </row>
    <row r="433" spans="1:31" x14ac:dyDescent="0.25">
      <c r="A433" s="4" t="s">
        <v>7</v>
      </c>
      <c r="B433" s="117" t="e">
        <f>AVERAGE(B423:B430)</f>
        <v>#REF!</v>
      </c>
      <c r="C433" s="117" t="e">
        <f t="shared" ref="C433:O433" si="65">AVERAGE(C423:C430)</f>
        <v>#REF!</v>
      </c>
      <c r="D433" s="117" t="e">
        <f t="shared" si="65"/>
        <v>#REF!</v>
      </c>
      <c r="E433" s="117" t="e">
        <f t="shared" si="65"/>
        <v>#REF!</v>
      </c>
      <c r="F433" s="117" t="e">
        <f t="shared" si="65"/>
        <v>#REF!</v>
      </c>
      <c r="G433" s="117" t="e">
        <f t="shared" si="65"/>
        <v>#REF!</v>
      </c>
      <c r="H433" s="117" t="e">
        <f t="shared" si="65"/>
        <v>#REF!</v>
      </c>
      <c r="I433" s="117" t="e">
        <f t="shared" si="65"/>
        <v>#REF!</v>
      </c>
      <c r="J433" s="117" t="e">
        <f t="shared" si="65"/>
        <v>#REF!</v>
      </c>
      <c r="K433" s="117" t="e">
        <f t="shared" si="65"/>
        <v>#REF!</v>
      </c>
      <c r="L433" s="117" t="e">
        <f t="shared" si="65"/>
        <v>#REF!</v>
      </c>
      <c r="M433" s="117" t="e">
        <f t="shared" si="65"/>
        <v>#REF!</v>
      </c>
      <c r="N433" s="117" t="e">
        <f t="shared" si="65"/>
        <v>#REF!</v>
      </c>
      <c r="O433" s="117" t="e">
        <f t="shared" si="65"/>
        <v>#REF!</v>
      </c>
      <c r="P433" s="117"/>
      <c r="Q433" s="117" t="e">
        <f t="shared" ref="Q433:U433" si="66">AVERAGE(Q423:Q430)</f>
        <v>#REF!</v>
      </c>
      <c r="R433" s="117" t="e">
        <f t="shared" si="66"/>
        <v>#REF!</v>
      </c>
      <c r="S433" s="117" t="e">
        <f t="shared" si="66"/>
        <v>#REF!</v>
      </c>
      <c r="T433" s="117" t="e">
        <f t="shared" si="66"/>
        <v>#REF!</v>
      </c>
      <c r="U433" s="117" t="e">
        <f t="shared" si="66"/>
        <v>#REF!</v>
      </c>
      <c r="V433" s="117"/>
      <c r="W433" s="117" t="e">
        <f t="shared" ref="W433:AC433" si="67">AVERAGE(W423:W430)</f>
        <v>#REF!</v>
      </c>
      <c r="X433" s="117" t="e">
        <f t="shared" si="67"/>
        <v>#REF!</v>
      </c>
      <c r="Y433" s="117" t="e">
        <f t="shared" si="67"/>
        <v>#REF!</v>
      </c>
      <c r="Z433" s="117" t="e">
        <f t="shared" si="67"/>
        <v>#REF!</v>
      </c>
      <c r="AA433" s="117" t="e">
        <f t="shared" si="67"/>
        <v>#REF!</v>
      </c>
      <c r="AB433" s="117" t="e">
        <f t="shared" si="67"/>
        <v>#REF!</v>
      </c>
      <c r="AC433" s="117" t="e">
        <f t="shared" si="67"/>
        <v>#REF!</v>
      </c>
      <c r="AD433" s="283" t="s">
        <v>91</v>
      </c>
      <c r="AE433" s="284"/>
    </row>
    <row r="434" spans="1:3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285"/>
      <c r="AE434" s="286"/>
    </row>
    <row r="435" spans="1:31" ht="29.25" customHeight="1" x14ac:dyDescent="0.25">
      <c r="A435" s="1"/>
      <c r="B435" s="287" t="s">
        <v>89</v>
      </c>
      <c r="C435" s="288"/>
      <c r="D435" s="288"/>
      <c r="E435" s="288"/>
      <c r="F435" s="288"/>
      <c r="G435" s="288"/>
      <c r="H435" s="288"/>
      <c r="I435" s="288"/>
      <c r="J435" s="289"/>
      <c r="K435" s="1"/>
      <c r="L435" s="1"/>
      <c r="M435" s="1"/>
      <c r="N435" s="1"/>
      <c r="O435" s="1"/>
      <c r="P435" s="1"/>
      <c r="Q435" s="1"/>
      <c r="R435" s="1"/>
      <c r="S435" s="287" t="s">
        <v>90</v>
      </c>
      <c r="T435" s="288"/>
      <c r="U435" s="288"/>
      <c r="V435" s="288"/>
      <c r="W435" s="288"/>
      <c r="X435" s="288"/>
      <c r="Y435" s="288"/>
      <c r="Z435" s="288"/>
      <c r="AA435" s="288"/>
      <c r="AB435" s="289"/>
      <c r="AC435" s="1"/>
      <c r="AD435" s="285"/>
      <c r="AE435" s="286"/>
    </row>
    <row r="436" spans="1:3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285"/>
      <c r="AE436" s="286"/>
    </row>
    <row r="438" spans="1:31" ht="15.75" thickBot="1" x14ac:dyDescent="0.3"/>
    <row r="439" spans="1:31" x14ac:dyDescent="0.25">
      <c r="A439" s="69" t="e">
        <f>сводные_таблицы!#REF!</f>
        <v>#REF!</v>
      </c>
      <c r="B439" s="273" t="s">
        <v>1</v>
      </c>
      <c r="C439" s="274"/>
      <c r="D439" s="274"/>
      <c r="E439" s="274"/>
      <c r="F439" s="274"/>
      <c r="G439" s="274"/>
      <c r="H439" s="274"/>
      <c r="I439" s="274"/>
      <c r="J439" s="274"/>
      <c r="K439" s="274"/>
      <c r="L439" s="274"/>
      <c r="M439" s="274"/>
      <c r="N439" s="274"/>
      <c r="O439" s="274"/>
      <c r="P439" s="274"/>
      <c r="Q439" s="274"/>
      <c r="R439" s="274"/>
      <c r="S439" s="274"/>
      <c r="T439" s="274"/>
      <c r="U439" s="274"/>
      <c r="V439" s="162"/>
      <c r="W439" s="273" t="s">
        <v>46</v>
      </c>
      <c r="X439" s="274"/>
      <c r="Y439" s="274"/>
      <c r="Z439" s="274"/>
      <c r="AA439" s="274"/>
      <c r="AB439" s="274"/>
      <c r="AC439" s="3"/>
      <c r="AD439" s="275" t="s">
        <v>3</v>
      </c>
      <c r="AE439" s="278" t="s">
        <v>88</v>
      </c>
    </row>
    <row r="440" spans="1:31" x14ac:dyDescent="0.25">
      <c r="A440" s="2"/>
      <c r="B440" s="279" t="s">
        <v>71</v>
      </c>
      <c r="C440" s="280"/>
      <c r="D440" s="280"/>
      <c r="E440" s="280"/>
      <c r="F440" s="280"/>
      <c r="G440" s="280"/>
      <c r="H440" s="280"/>
      <c r="I440" s="280"/>
      <c r="J440" s="163"/>
      <c r="K440" s="280"/>
      <c r="L440" s="280"/>
      <c r="M440" s="280"/>
      <c r="N440" s="280"/>
      <c r="O440" s="280"/>
      <c r="P440" s="281" t="s">
        <v>4</v>
      </c>
      <c r="Q440" s="280" t="s">
        <v>69</v>
      </c>
      <c r="R440" s="280"/>
      <c r="S440" s="280"/>
      <c r="T440" s="280"/>
      <c r="U440" s="280"/>
      <c r="V440" s="290" t="s">
        <v>4</v>
      </c>
      <c r="W440" s="287" t="s">
        <v>71</v>
      </c>
      <c r="X440" s="288"/>
      <c r="Y440" s="288"/>
      <c r="Z440" s="288" t="s">
        <v>73</v>
      </c>
      <c r="AA440" s="288"/>
      <c r="AB440" s="289"/>
      <c r="AC440" s="5"/>
      <c r="AD440" s="276"/>
      <c r="AE440" s="278"/>
    </row>
    <row r="441" spans="1:31" ht="15.75" thickBot="1" x14ac:dyDescent="0.3">
      <c r="A441" s="2" t="s">
        <v>5</v>
      </c>
      <c r="B441" s="119">
        <v>1</v>
      </c>
      <c r="C441" s="119">
        <v>2</v>
      </c>
      <c r="D441" s="119">
        <v>3</v>
      </c>
      <c r="E441" s="119">
        <v>4</v>
      </c>
      <c r="F441" s="119">
        <v>5</v>
      </c>
      <c r="G441" s="119">
        <v>6</v>
      </c>
      <c r="H441" s="119">
        <v>7</v>
      </c>
      <c r="I441" s="119">
        <v>8</v>
      </c>
      <c r="J441" s="119">
        <v>9</v>
      </c>
      <c r="K441" s="119">
        <v>10</v>
      </c>
      <c r="L441" s="119">
        <v>11</v>
      </c>
      <c r="M441" s="119">
        <v>12</v>
      </c>
      <c r="N441" s="119">
        <v>13</v>
      </c>
      <c r="O441" s="119">
        <v>14</v>
      </c>
      <c r="P441" s="282"/>
      <c r="Q441" s="119">
        <v>15</v>
      </c>
      <c r="R441" s="119">
        <v>16</v>
      </c>
      <c r="S441" s="119">
        <v>17</v>
      </c>
      <c r="T441" s="119">
        <v>18</v>
      </c>
      <c r="U441" s="119">
        <v>19</v>
      </c>
      <c r="V441" s="291"/>
      <c r="W441" s="119">
        <v>1</v>
      </c>
      <c r="X441" s="119">
        <v>2</v>
      </c>
      <c r="Y441" s="119">
        <v>3</v>
      </c>
      <c r="Z441" s="119">
        <v>4</v>
      </c>
      <c r="AA441" s="119">
        <v>5</v>
      </c>
      <c r="AB441" s="119">
        <v>6</v>
      </c>
      <c r="AC441" s="6" t="s">
        <v>4</v>
      </c>
      <c r="AD441" s="277"/>
      <c r="AE441" s="278"/>
    </row>
    <row r="442" spans="1:31" x14ac:dyDescent="0.25">
      <c r="A442" s="116">
        <f>содержание!C5</f>
        <v>44462</v>
      </c>
      <c r="B442" s="120" t="e">
        <f>работа1!#REF!</f>
        <v>#REF!</v>
      </c>
      <c r="C442" s="120" t="e">
        <f>работа1!#REF!</f>
        <v>#REF!</v>
      </c>
      <c r="D442" s="120" t="e">
        <f>работа1!#REF!</f>
        <v>#REF!</v>
      </c>
      <c r="E442" s="120" t="e">
        <f>работа1!#REF!</f>
        <v>#REF!</v>
      </c>
      <c r="F442" s="120" t="e">
        <f>работа1!#REF!</f>
        <v>#REF!</v>
      </c>
      <c r="G442" s="120" t="e">
        <f>работа1!#REF!</f>
        <v>#REF!</v>
      </c>
      <c r="H442" s="120" t="e">
        <f>работа1!#REF!</f>
        <v>#REF!</v>
      </c>
      <c r="I442" s="120" t="e">
        <f>работа1!#REF!</f>
        <v>#REF!</v>
      </c>
      <c r="J442" s="120" t="e">
        <f>работа1!#REF!</f>
        <v>#REF!</v>
      </c>
      <c r="K442" s="120" t="e">
        <f>работа1!#REF!</f>
        <v>#REF!</v>
      </c>
      <c r="L442" s="120" t="e">
        <f>работа1!#REF!</f>
        <v>#REF!</v>
      </c>
      <c r="M442" s="120" t="e">
        <f>работа1!#REF!</f>
        <v>#REF!</v>
      </c>
      <c r="N442" s="120" t="e">
        <f>работа1!#REF!</f>
        <v>#REF!</v>
      </c>
      <c r="O442" s="120" t="e">
        <f>работа1!#REF!</f>
        <v>#REF!</v>
      </c>
      <c r="P442" s="167" t="e">
        <f>работа1!#REF!</f>
        <v>#REF!</v>
      </c>
      <c r="Q442" s="120" t="e">
        <f>работа1!#REF!</f>
        <v>#REF!</v>
      </c>
      <c r="R442" s="120" t="e">
        <f>работа1!#REF!</f>
        <v>#REF!</v>
      </c>
      <c r="S442" s="120" t="e">
        <f>работа1!#REF!</f>
        <v>#REF!</v>
      </c>
      <c r="T442" s="120" t="e">
        <f>работа1!#REF!</f>
        <v>#REF!</v>
      </c>
      <c r="U442" s="120" t="e">
        <f>работа1!#REF!</f>
        <v>#REF!</v>
      </c>
      <c r="V442" s="167" t="e">
        <f>работа1!#REF!</f>
        <v>#REF!</v>
      </c>
      <c r="W442" s="120" t="e">
        <f>работа1!#REF!</f>
        <v>#REF!</v>
      </c>
      <c r="X442" s="120" t="e">
        <f>работа1!#REF!</f>
        <v>#REF!</v>
      </c>
      <c r="Y442" s="120" t="e">
        <f>работа1!#REF!</f>
        <v>#REF!</v>
      </c>
      <c r="Z442" s="120" t="e">
        <f>работа1!#REF!</f>
        <v>#REF!</v>
      </c>
      <c r="AA442" s="120" t="e">
        <f>работа1!#REF!</f>
        <v>#REF!</v>
      </c>
      <c r="AB442" s="120" t="e">
        <f>работа1!#REF!</f>
        <v>#REF!</v>
      </c>
      <c r="AC442" s="167" t="e">
        <f>работа1!#REF!</f>
        <v>#REF!</v>
      </c>
      <c r="AD442" s="167" t="e">
        <f>работа1!#REF!</f>
        <v>#REF!</v>
      </c>
      <c r="AE442" s="120" t="e">
        <f>работа1!#REF!</f>
        <v>#REF!</v>
      </c>
    </row>
    <row r="443" spans="1:31" x14ac:dyDescent="0.25">
      <c r="A443" s="116">
        <f>содержание!C6</f>
        <v>44483</v>
      </c>
      <c r="B443" s="2" t="e">
        <f>работа2!#REF!</f>
        <v>#REF!</v>
      </c>
      <c r="C443" s="2" t="e">
        <f>работа2!#REF!</f>
        <v>#REF!</v>
      </c>
      <c r="D443" s="2" t="e">
        <f>работа2!#REF!</f>
        <v>#REF!</v>
      </c>
      <c r="E443" s="2" t="e">
        <f>работа2!#REF!</f>
        <v>#REF!</v>
      </c>
      <c r="F443" s="2" t="e">
        <f>работа2!#REF!</f>
        <v>#REF!</v>
      </c>
      <c r="G443" s="2" t="e">
        <f>работа2!#REF!</f>
        <v>#REF!</v>
      </c>
      <c r="H443" s="2" t="e">
        <f>работа2!#REF!</f>
        <v>#REF!</v>
      </c>
      <c r="I443" s="2" t="e">
        <f>работа2!#REF!</f>
        <v>#REF!</v>
      </c>
      <c r="J443" s="2" t="e">
        <f>работа2!#REF!</f>
        <v>#REF!</v>
      </c>
      <c r="K443" s="2" t="e">
        <f>работа2!#REF!</f>
        <v>#REF!</v>
      </c>
      <c r="L443" s="2" t="e">
        <f>работа2!#REF!</f>
        <v>#REF!</v>
      </c>
      <c r="M443" s="2" t="e">
        <f>работа2!#REF!</f>
        <v>#REF!</v>
      </c>
      <c r="N443" s="2" t="e">
        <f>работа2!#REF!</f>
        <v>#REF!</v>
      </c>
      <c r="O443" s="2" t="e">
        <f>работа2!#REF!</f>
        <v>#REF!</v>
      </c>
      <c r="P443" s="168" t="e">
        <f>работа2!#REF!</f>
        <v>#REF!</v>
      </c>
      <c r="Q443" s="2" t="e">
        <f>работа2!#REF!</f>
        <v>#REF!</v>
      </c>
      <c r="R443" s="2" t="e">
        <f>работа2!#REF!</f>
        <v>#REF!</v>
      </c>
      <c r="S443" s="2" t="e">
        <f>работа2!#REF!</f>
        <v>#REF!</v>
      </c>
      <c r="T443" s="2" t="e">
        <f>работа2!#REF!</f>
        <v>#REF!</v>
      </c>
      <c r="U443" s="2" t="e">
        <f>работа2!#REF!</f>
        <v>#REF!</v>
      </c>
      <c r="V443" s="168" t="e">
        <f>работа2!#REF!</f>
        <v>#REF!</v>
      </c>
      <c r="W443" s="2" t="e">
        <f>работа2!#REF!</f>
        <v>#REF!</v>
      </c>
      <c r="X443" s="2" t="e">
        <f>работа2!#REF!</f>
        <v>#REF!</v>
      </c>
      <c r="Y443" s="2" t="e">
        <f>работа2!#REF!</f>
        <v>#REF!</v>
      </c>
      <c r="Z443" s="2" t="e">
        <f>работа2!#REF!</f>
        <v>#REF!</v>
      </c>
      <c r="AA443" s="2" t="e">
        <f>работа2!#REF!</f>
        <v>#REF!</v>
      </c>
      <c r="AB443" s="2" t="e">
        <f>работа2!#REF!</f>
        <v>#REF!</v>
      </c>
      <c r="AC443" s="168" t="e">
        <f>работа2!#REF!</f>
        <v>#REF!</v>
      </c>
      <c r="AD443" s="168" t="e">
        <f>работа2!#REF!</f>
        <v>#REF!</v>
      </c>
      <c r="AE443" s="2" t="e">
        <f>работа2!#REF!</f>
        <v>#REF!</v>
      </c>
    </row>
    <row r="444" spans="1:31" x14ac:dyDescent="0.25">
      <c r="A444" s="116">
        <f>содержание!C7</f>
        <v>44518</v>
      </c>
      <c r="B444" s="2" t="e">
        <f>работа3!#REF!</f>
        <v>#REF!</v>
      </c>
      <c r="C444" s="2" t="e">
        <f>работа3!#REF!</f>
        <v>#REF!</v>
      </c>
      <c r="D444" s="2" t="e">
        <f>работа3!#REF!</f>
        <v>#REF!</v>
      </c>
      <c r="E444" s="2" t="e">
        <f>работа3!#REF!</f>
        <v>#REF!</v>
      </c>
      <c r="F444" s="2" t="e">
        <f>работа3!#REF!</f>
        <v>#REF!</v>
      </c>
      <c r="G444" s="2" t="e">
        <f>работа3!#REF!</f>
        <v>#REF!</v>
      </c>
      <c r="H444" s="2" t="e">
        <f>работа3!#REF!</f>
        <v>#REF!</v>
      </c>
      <c r="I444" s="2" t="e">
        <f>работа3!#REF!</f>
        <v>#REF!</v>
      </c>
      <c r="J444" s="2" t="e">
        <f>работа3!#REF!</f>
        <v>#REF!</v>
      </c>
      <c r="K444" s="2" t="e">
        <f>работа3!#REF!</f>
        <v>#REF!</v>
      </c>
      <c r="L444" s="2" t="e">
        <f>работа3!#REF!</f>
        <v>#REF!</v>
      </c>
      <c r="M444" s="2" t="e">
        <f>работа3!#REF!</f>
        <v>#REF!</v>
      </c>
      <c r="N444" s="2" t="e">
        <f>работа3!#REF!</f>
        <v>#REF!</v>
      </c>
      <c r="O444" s="2" t="e">
        <f>работа3!#REF!</f>
        <v>#REF!</v>
      </c>
      <c r="P444" s="168" t="e">
        <f>работа3!#REF!</f>
        <v>#REF!</v>
      </c>
      <c r="Q444" s="2" t="e">
        <f>работа3!#REF!</f>
        <v>#REF!</v>
      </c>
      <c r="R444" s="2" t="e">
        <f>работа3!#REF!</f>
        <v>#REF!</v>
      </c>
      <c r="S444" s="2" t="e">
        <f>работа3!#REF!</f>
        <v>#REF!</v>
      </c>
      <c r="T444" s="2" t="e">
        <f>работа3!#REF!</f>
        <v>#REF!</v>
      </c>
      <c r="U444" s="2" t="e">
        <f>работа3!#REF!</f>
        <v>#REF!</v>
      </c>
      <c r="V444" s="168" t="e">
        <f>работа3!#REF!</f>
        <v>#REF!</v>
      </c>
      <c r="W444" s="2" t="e">
        <f>работа3!#REF!</f>
        <v>#REF!</v>
      </c>
      <c r="X444" s="2" t="e">
        <f>работа3!#REF!</f>
        <v>#REF!</v>
      </c>
      <c r="Y444" s="2" t="e">
        <f>работа3!#REF!</f>
        <v>#REF!</v>
      </c>
      <c r="Z444" s="2" t="e">
        <f>работа3!#REF!</f>
        <v>#REF!</v>
      </c>
      <c r="AA444" s="2" t="e">
        <f>работа3!#REF!</f>
        <v>#REF!</v>
      </c>
      <c r="AB444" s="2" t="e">
        <f>работа3!#REF!</f>
        <v>#REF!</v>
      </c>
      <c r="AC444" s="168" t="e">
        <f>работа3!#REF!</f>
        <v>#REF!</v>
      </c>
      <c r="AD444" s="168" t="e">
        <f>работа3!#REF!</f>
        <v>#REF!</v>
      </c>
      <c r="AE444" s="2" t="e">
        <f>работа3!#REF!</f>
        <v>#REF!</v>
      </c>
    </row>
    <row r="445" spans="1:31" x14ac:dyDescent="0.25">
      <c r="A445" s="116">
        <f>содержание!C8</f>
        <v>44546</v>
      </c>
      <c r="B445" s="2" t="e">
        <f>работа4!#REF!</f>
        <v>#REF!</v>
      </c>
      <c r="C445" s="2" t="e">
        <f>работа4!#REF!</f>
        <v>#REF!</v>
      </c>
      <c r="D445" s="2" t="e">
        <f>работа4!#REF!</f>
        <v>#REF!</v>
      </c>
      <c r="E445" s="2" t="e">
        <f>работа4!#REF!</f>
        <v>#REF!</v>
      </c>
      <c r="F445" s="2" t="e">
        <f>работа4!#REF!</f>
        <v>#REF!</v>
      </c>
      <c r="G445" s="2" t="e">
        <f>работа4!#REF!</f>
        <v>#REF!</v>
      </c>
      <c r="H445" s="2" t="e">
        <f>работа4!#REF!</f>
        <v>#REF!</v>
      </c>
      <c r="I445" s="2" t="e">
        <f>работа4!#REF!</f>
        <v>#REF!</v>
      </c>
      <c r="J445" s="2" t="e">
        <f>работа4!#REF!</f>
        <v>#REF!</v>
      </c>
      <c r="K445" s="2" t="e">
        <f>работа4!#REF!</f>
        <v>#REF!</v>
      </c>
      <c r="L445" s="2" t="e">
        <f>работа4!#REF!</f>
        <v>#REF!</v>
      </c>
      <c r="M445" s="2" t="e">
        <f>работа4!#REF!</f>
        <v>#REF!</v>
      </c>
      <c r="N445" s="2" t="e">
        <f>работа4!#REF!</f>
        <v>#REF!</v>
      </c>
      <c r="O445" s="2" t="e">
        <f>работа4!#REF!</f>
        <v>#REF!</v>
      </c>
      <c r="P445" s="168" t="e">
        <f>работа4!#REF!</f>
        <v>#REF!</v>
      </c>
      <c r="Q445" s="2" t="e">
        <f>работа4!#REF!</f>
        <v>#REF!</v>
      </c>
      <c r="R445" s="2" t="e">
        <f>работа4!#REF!</f>
        <v>#REF!</v>
      </c>
      <c r="S445" s="2" t="e">
        <f>работа4!#REF!</f>
        <v>#REF!</v>
      </c>
      <c r="T445" s="2" t="e">
        <f>работа4!#REF!</f>
        <v>#REF!</v>
      </c>
      <c r="U445" s="2" t="e">
        <f>работа4!#REF!</f>
        <v>#REF!</v>
      </c>
      <c r="V445" s="168" t="e">
        <f>работа4!#REF!</f>
        <v>#REF!</v>
      </c>
      <c r="W445" s="2" t="e">
        <f>работа4!#REF!</f>
        <v>#REF!</v>
      </c>
      <c r="X445" s="2" t="e">
        <f>работа4!#REF!</f>
        <v>#REF!</v>
      </c>
      <c r="Y445" s="2" t="e">
        <f>работа4!#REF!</f>
        <v>#REF!</v>
      </c>
      <c r="Z445" s="2" t="e">
        <f>работа4!#REF!</f>
        <v>#REF!</v>
      </c>
      <c r="AA445" s="2" t="e">
        <f>работа4!#REF!</f>
        <v>#REF!</v>
      </c>
      <c r="AB445" s="2" t="e">
        <f>работа4!#REF!</f>
        <v>#REF!</v>
      </c>
      <c r="AC445" s="168" t="e">
        <f>работа4!#REF!</f>
        <v>#REF!</v>
      </c>
      <c r="AD445" s="168" t="e">
        <f>работа4!#REF!</f>
        <v>#REF!</v>
      </c>
      <c r="AE445" s="2" t="e">
        <f>работа4!#REF!</f>
        <v>#REF!</v>
      </c>
    </row>
    <row r="446" spans="1:31" x14ac:dyDescent="0.25">
      <c r="A446" s="116">
        <f>содержание!C9</f>
        <v>44589</v>
      </c>
      <c r="B446" s="2" t="e">
        <f>работа5!#REF!</f>
        <v>#REF!</v>
      </c>
      <c r="C446" s="2" t="e">
        <f>работа5!#REF!</f>
        <v>#REF!</v>
      </c>
      <c r="D446" s="2" t="e">
        <f>работа5!#REF!</f>
        <v>#REF!</v>
      </c>
      <c r="E446" s="2" t="e">
        <f>работа5!#REF!</f>
        <v>#REF!</v>
      </c>
      <c r="F446" s="2" t="e">
        <f>работа5!#REF!</f>
        <v>#REF!</v>
      </c>
      <c r="G446" s="2" t="e">
        <f>работа5!#REF!</f>
        <v>#REF!</v>
      </c>
      <c r="H446" s="2" t="e">
        <f>работа5!#REF!</f>
        <v>#REF!</v>
      </c>
      <c r="I446" s="2" t="e">
        <f>работа5!#REF!</f>
        <v>#REF!</v>
      </c>
      <c r="J446" s="2" t="e">
        <f>работа5!#REF!</f>
        <v>#REF!</v>
      </c>
      <c r="K446" s="2" t="e">
        <f>работа5!#REF!</f>
        <v>#REF!</v>
      </c>
      <c r="L446" s="2" t="e">
        <f>работа5!#REF!</f>
        <v>#REF!</v>
      </c>
      <c r="M446" s="2" t="e">
        <f>работа5!#REF!</f>
        <v>#REF!</v>
      </c>
      <c r="N446" s="2" t="e">
        <f>работа5!#REF!</f>
        <v>#REF!</v>
      </c>
      <c r="O446" s="2" t="e">
        <f>работа5!#REF!</f>
        <v>#REF!</v>
      </c>
      <c r="P446" s="168" t="e">
        <f>работа5!#REF!</f>
        <v>#REF!</v>
      </c>
      <c r="Q446" s="2" t="e">
        <f>работа5!#REF!</f>
        <v>#REF!</v>
      </c>
      <c r="R446" s="2" t="e">
        <f>работа5!#REF!</f>
        <v>#REF!</v>
      </c>
      <c r="S446" s="2" t="e">
        <f>работа5!#REF!</f>
        <v>#REF!</v>
      </c>
      <c r="T446" s="2" t="e">
        <f>работа5!#REF!</f>
        <v>#REF!</v>
      </c>
      <c r="U446" s="2" t="e">
        <f>работа5!#REF!</f>
        <v>#REF!</v>
      </c>
      <c r="V446" s="168" t="e">
        <f>работа5!#REF!</f>
        <v>#REF!</v>
      </c>
      <c r="W446" s="2" t="e">
        <f>работа5!#REF!</f>
        <v>#REF!</v>
      </c>
      <c r="X446" s="2" t="e">
        <f>работа5!#REF!</f>
        <v>#REF!</v>
      </c>
      <c r="Y446" s="2" t="e">
        <f>работа5!#REF!</f>
        <v>#REF!</v>
      </c>
      <c r="Z446" s="2" t="e">
        <f>работа5!#REF!</f>
        <v>#REF!</v>
      </c>
      <c r="AA446" s="2" t="e">
        <f>работа5!#REF!</f>
        <v>#REF!</v>
      </c>
      <c r="AB446" s="2" t="e">
        <f>работа5!#REF!</f>
        <v>#REF!</v>
      </c>
      <c r="AC446" s="168" t="e">
        <f>работа5!#REF!</f>
        <v>#REF!</v>
      </c>
      <c r="AD446" s="168" t="e">
        <f>работа5!#REF!</f>
        <v>#REF!</v>
      </c>
      <c r="AE446" s="2" t="e">
        <f>работа5!#REF!</f>
        <v>#REF!</v>
      </c>
    </row>
    <row r="447" spans="1:31" x14ac:dyDescent="0.25">
      <c r="A447" s="116">
        <f>содержание!C10</f>
        <v>44630</v>
      </c>
      <c r="B447" s="2">
        <f>работа6!C28</f>
        <v>0</v>
      </c>
      <c r="C447" s="2">
        <f>работа6!D28</f>
        <v>0</v>
      </c>
      <c r="D447" s="2">
        <f>работа6!E28</f>
        <v>0</v>
      </c>
      <c r="E447" s="2">
        <f>работа6!F28</f>
        <v>0</v>
      </c>
      <c r="F447" s="2">
        <f>работа6!G28</f>
        <v>0</v>
      </c>
      <c r="G447" s="2">
        <f>работа6!H28</f>
        <v>0</v>
      </c>
      <c r="H447" s="2">
        <f>работа6!I28</f>
        <v>0</v>
      </c>
      <c r="I447" s="2">
        <f>работа6!J28</f>
        <v>0</v>
      </c>
      <c r="J447" s="2">
        <f>работа6!K28</f>
        <v>0</v>
      </c>
      <c r="K447" s="2">
        <f>работа6!L28</f>
        <v>0</v>
      </c>
      <c r="L447" s="2">
        <f>работа6!M28</f>
        <v>0</v>
      </c>
      <c r="M447" s="2">
        <f>работа6!N28</f>
        <v>0</v>
      </c>
      <c r="N447" s="2">
        <f>работа6!O28</f>
        <v>0</v>
      </c>
      <c r="O447" s="2">
        <f>работа6!P28</f>
        <v>0</v>
      </c>
      <c r="P447" s="168">
        <f>работа6!Q28</f>
        <v>0</v>
      </c>
      <c r="Q447" s="2">
        <f>работа6!R28</f>
        <v>0</v>
      </c>
      <c r="R447" s="2">
        <f>работа6!S28</f>
        <v>0</v>
      </c>
      <c r="S447" s="2">
        <f>работа6!T28</f>
        <v>0</v>
      </c>
      <c r="T447" s="2">
        <f>работа6!U28</f>
        <v>0</v>
      </c>
      <c r="U447" s="2">
        <f>работа6!V28</f>
        <v>0</v>
      </c>
      <c r="V447" s="168">
        <f>работа6!W28</f>
        <v>0</v>
      </c>
      <c r="W447" s="2">
        <f>работа6!X28</f>
        <v>0</v>
      </c>
      <c r="X447" s="2">
        <f>работа6!Y28</f>
        <v>0</v>
      </c>
      <c r="Y447" s="2">
        <f>работа6!Z28</f>
        <v>0</v>
      </c>
      <c r="Z447" s="2">
        <f>работа6!AA28</f>
        <v>0</v>
      </c>
      <c r="AA447" s="2">
        <f>работа6!AB28</f>
        <v>0</v>
      </c>
      <c r="AB447" s="2">
        <f>работа6!AC28</f>
        <v>0</v>
      </c>
      <c r="AC447" s="168">
        <f>работа6!AD28</f>
        <v>0</v>
      </c>
      <c r="AD447" s="168">
        <f>работа6!AE28</f>
        <v>0</v>
      </c>
      <c r="AE447" s="2">
        <f>работа6!AF28</f>
        <v>0</v>
      </c>
    </row>
    <row r="448" spans="1:31" x14ac:dyDescent="0.25">
      <c r="A448" s="116">
        <f>содержание!C11</f>
        <v>0</v>
      </c>
      <c r="B448" s="2">
        <f>работа7!C28</f>
        <v>0</v>
      </c>
      <c r="C448" s="2">
        <f>работа7!D28</f>
        <v>0</v>
      </c>
      <c r="D448" s="2">
        <f>работа7!E28</f>
        <v>0</v>
      </c>
      <c r="E448" s="2">
        <f>работа7!F28</f>
        <v>0</v>
      </c>
      <c r="F448" s="2">
        <f>работа7!G28</f>
        <v>0</v>
      </c>
      <c r="G448" s="2">
        <f>работа7!H28</f>
        <v>0</v>
      </c>
      <c r="H448" s="2">
        <f>работа7!I28</f>
        <v>0</v>
      </c>
      <c r="I448" s="2">
        <f>работа7!J28</f>
        <v>0</v>
      </c>
      <c r="J448" s="2">
        <f>работа7!K28</f>
        <v>0</v>
      </c>
      <c r="K448" s="2">
        <f>работа7!L28</f>
        <v>0</v>
      </c>
      <c r="L448" s="2">
        <f>работа7!M28</f>
        <v>0</v>
      </c>
      <c r="M448" s="2">
        <f>работа7!N28</f>
        <v>0</v>
      </c>
      <c r="N448" s="2">
        <f>работа7!O28</f>
        <v>0</v>
      </c>
      <c r="O448" s="2">
        <f>работа7!P28</f>
        <v>0</v>
      </c>
      <c r="P448" s="168">
        <f>работа7!Q28</f>
        <v>0</v>
      </c>
      <c r="Q448" s="2">
        <f>работа7!R28</f>
        <v>0</v>
      </c>
      <c r="R448" s="2">
        <f>работа7!S28</f>
        <v>0</v>
      </c>
      <c r="S448" s="2">
        <f>работа7!T28</f>
        <v>0</v>
      </c>
      <c r="T448" s="2">
        <f>работа7!U28</f>
        <v>0</v>
      </c>
      <c r="U448" s="2">
        <f>работа7!V28</f>
        <v>0</v>
      </c>
      <c r="V448" s="168">
        <f>работа7!X28</f>
        <v>0</v>
      </c>
      <c r="W448" s="2">
        <f>работа7!Y28</f>
        <v>0</v>
      </c>
      <c r="X448" s="2">
        <f>работа7!Z28</f>
        <v>0</v>
      </c>
      <c r="Y448" s="2">
        <f>работа7!AA28</f>
        <v>0</v>
      </c>
      <c r="Z448" s="2">
        <f>работа7!AB28</f>
        <v>0</v>
      </c>
      <c r="AA448" s="2">
        <f>работа7!AC28</f>
        <v>0</v>
      </c>
      <c r="AB448" s="2">
        <f>работа7!AD28</f>
        <v>0</v>
      </c>
      <c r="AC448" s="168">
        <f>работа7!AE28</f>
        <v>0</v>
      </c>
      <c r="AD448" s="168">
        <f>работа7!AF28</f>
        <v>0</v>
      </c>
      <c r="AE448" s="2">
        <f>работа7!AG28</f>
        <v>0</v>
      </c>
    </row>
    <row r="449" spans="1:31" ht="15.75" thickBot="1" x14ac:dyDescent="0.3">
      <c r="A449" s="116">
        <f>содержание!C12</f>
        <v>0</v>
      </c>
      <c r="B449" s="118">
        <f>работа8!C28</f>
        <v>0</v>
      </c>
      <c r="C449" s="118">
        <f>работа8!D28</f>
        <v>0</v>
      </c>
      <c r="D449" s="118">
        <f>работа8!E28</f>
        <v>0</v>
      </c>
      <c r="E449" s="118">
        <f>работа8!F28</f>
        <v>0</v>
      </c>
      <c r="F449" s="118">
        <f>работа8!G28</f>
        <v>0</v>
      </c>
      <c r="G449" s="118">
        <f>работа8!H28</f>
        <v>0</v>
      </c>
      <c r="H449" s="118">
        <f>работа8!I28</f>
        <v>0</v>
      </c>
      <c r="I449" s="118">
        <f>работа8!J28</f>
        <v>0</v>
      </c>
      <c r="J449" s="118">
        <f>работа8!K28</f>
        <v>0</v>
      </c>
      <c r="K449" s="118">
        <f>работа8!L28</f>
        <v>0</v>
      </c>
      <c r="L449" s="118">
        <f>работа8!M28</f>
        <v>0</v>
      </c>
      <c r="M449" s="118">
        <f>работа8!N28</f>
        <v>0</v>
      </c>
      <c r="N449" s="118">
        <f>работа8!O28</f>
        <v>0</v>
      </c>
      <c r="O449" s="118">
        <f>работа8!P28</f>
        <v>0</v>
      </c>
      <c r="P449" s="85">
        <f>работа8!Q28</f>
        <v>0</v>
      </c>
      <c r="Q449" s="118">
        <f>работа8!R28</f>
        <v>0</v>
      </c>
      <c r="R449" s="118">
        <f>работа8!S28</f>
        <v>0</v>
      </c>
      <c r="S449" s="118">
        <f>работа8!T28</f>
        <v>0</v>
      </c>
      <c r="T449" s="118">
        <f>работа8!U28</f>
        <v>0</v>
      </c>
      <c r="U449" s="118">
        <f>работа8!V28</f>
        <v>0</v>
      </c>
      <c r="V449" s="85">
        <f>работа8!X28</f>
        <v>0</v>
      </c>
      <c r="W449" s="118">
        <f>работа8!Y28</f>
        <v>0</v>
      </c>
      <c r="X449" s="118">
        <f>работа8!Z28</f>
        <v>0</v>
      </c>
      <c r="Y449" s="118">
        <f>работа8!AA28</f>
        <v>0</v>
      </c>
      <c r="Z449" s="118">
        <f>работа8!AB28</f>
        <v>0</v>
      </c>
      <c r="AA449" s="118">
        <f>работа8!AC28</f>
        <v>0</v>
      </c>
      <c r="AB449" s="118">
        <f>работа8!AD28</f>
        <v>0</v>
      </c>
      <c r="AC449" s="85">
        <f>работа8!AE28</f>
        <v>0</v>
      </c>
      <c r="AD449" s="85">
        <f>работа8!AF28</f>
        <v>0</v>
      </c>
      <c r="AE449" s="118">
        <f>работа8!AG28</f>
        <v>0</v>
      </c>
    </row>
    <row r="450" spans="1:31" ht="15.75" thickBot="1" x14ac:dyDescent="0.3">
      <c r="A450" s="116">
        <f>содержание!C13</f>
        <v>0</v>
      </c>
      <c r="B450" s="118">
        <f>работа9!C28</f>
        <v>0</v>
      </c>
      <c r="C450" s="118">
        <f>работа9!D28</f>
        <v>0</v>
      </c>
      <c r="D450" s="118">
        <f>работа9!E28</f>
        <v>0</v>
      </c>
      <c r="E450" s="118">
        <f>работа9!F28</f>
        <v>0</v>
      </c>
      <c r="F450" s="118">
        <f>работа9!G28</f>
        <v>0</v>
      </c>
      <c r="G450" s="118">
        <f>работа9!H28</f>
        <v>0</v>
      </c>
      <c r="H450" s="118">
        <f>работа9!I28</f>
        <v>0</v>
      </c>
      <c r="I450" s="118">
        <f>работа9!J28</f>
        <v>0</v>
      </c>
      <c r="J450" s="118">
        <f>работа9!K28</f>
        <v>0</v>
      </c>
      <c r="K450" s="118">
        <f>работа9!L28</f>
        <v>0</v>
      </c>
      <c r="L450" s="118">
        <f>работа9!M28</f>
        <v>0</v>
      </c>
      <c r="M450" s="118">
        <f>работа9!N28</f>
        <v>0</v>
      </c>
      <c r="N450" s="118">
        <f>работа9!O28</f>
        <v>0</v>
      </c>
      <c r="O450" s="118">
        <f>работа9!P28</f>
        <v>0</v>
      </c>
      <c r="P450" s="85">
        <f>работа9!Q28</f>
        <v>0</v>
      </c>
      <c r="Q450" s="118">
        <f>работа9!R28</f>
        <v>0</v>
      </c>
      <c r="R450" s="118">
        <f>работа9!S28</f>
        <v>0</v>
      </c>
      <c r="S450" s="118">
        <f>работа9!T28</f>
        <v>0</v>
      </c>
      <c r="T450" s="118">
        <f>работа9!U28</f>
        <v>0</v>
      </c>
      <c r="U450" s="118">
        <f>работа9!V28</f>
        <v>0</v>
      </c>
      <c r="V450" s="85">
        <f>работа9!X28</f>
        <v>0</v>
      </c>
      <c r="W450" s="118">
        <f>работа9!Y28</f>
        <v>0</v>
      </c>
      <c r="X450" s="118">
        <f>работа9!Z28</f>
        <v>0</v>
      </c>
      <c r="Y450" s="118">
        <f>работа9!AA28</f>
        <v>0</v>
      </c>
      <c r="Z450" s="118">
        <f>работа9!AB28</f>
        <v>0</v>
      </c>
      <c r="AA450" s="118">
        <f>работа9!AC28</f>
        <v>0</v>
      </c>
      <c r="AB450" s="118">
        <f>работа9!AD28</f>
        <v>0</v>
      </c>
      <c r="AC450" s="85">
        <f>работа9!AE28</f>
        <v>0</v>
      </c>
      <c r="AD450" s="85">
        <f>работа9!AF28</f>
        <v>0</v>
      </c>
      <c r="AE450" s="118">
        <f>работа9!AG28</f>
        <v>0</v>
      </c>
    </row>
    <row r="451" spans="1:31" ht="15.75" thickBot="1" x14ac:dyDescent="0.3">
      <c r="A451" s="116">
        <f>содержание!C14</f>
        <v>0</v>
      </c>
      <c r="B451" s="118">
        <f>работа10!C28</f>
        <v>0</v>
      </c>
      <c r="C451" s="118">
        <f>работа10!D28</f>
        <v>0</v>
      </c>
      <c r="D451" s="118">
        <f>работа10!E28</f>
        <v>0</v>
      </c>
      <c r="E451" s="118">
        <f>работа10!F28</f>
        <v>0</v>
      </c>
      <c r="F451" s="118">
        <f>работа10!G28</f>
        <v>0</v>
      </c>
      <c r="G451" s="118">
        <f>работа10!H28</f>
        <v>0</v>
      </c>
      <c r="H451" s="118">
        <f>работа10!I28</f>
        <v>0</v>
      </c>
      <c r="I451" s="118">
        <f>работа10!J28</f>
        <v>0</v>
      </c>
      <c r="J451" s="118">
        <f>работа10!K28</f>
        <v>0</v>
      </c>
      <c r="K451" s="118">
        <f>работа10!L28</f>
        <v>0</v>
      </c>
      <c r="L451" s="118">
        <f>работа10!M28</f>
        <v>0</v>
      </c>
      <c r="M451" s="118">
        <f>работа10!N28</f>
        <v>0</v>
      </c>
      <c r="N451" s="118">
        <f>работа10!O28</f>
        <v>0</v>
      </c>
      <c r="O451" s="118">
        <f>работа10!P28</f>
        <v>0</v>
      </c>
      <c r="P451" s="85">
        <f>работа10!Q28</f>
        <v>0</v>
      </c>
      <c r="Q451" s="118">
        <f>работа10!R28</f>
        <v>0</v>
      </c>
      <c r="R451" s="118">
        <f>работа10!S28</f>
        <v>0</v>
      </c>
      <c r="S451" s="118">
        <f>работа10!T28</f>
        <v>0</v>
      </c>
      <c r="T451" s="118">
        <f>работа10!U28</f>
        <v>0</v>
      </c>
      <c r="U451" s="118">
        <f>работа10!V28</f>
        <v>0</v>
      </c>
      <c r="V451" s="85">
        <f>работа10!X28</f>
        <v>0</v>
      </c>
      <c r="W451" s="118">
        <f>работа10!Y28</f>
        <v>0</v>
      </c>
      <c r="X451" s="118">
        <f>работа10!Z28</f>
        <v>0</v>
      </c>
      <c r="Y451" s="118">
        <f>работа10!AA28</f>
        <v>0</v>
      </c>
      <c r="Z451" s="118">
        <f>работа10!AB28</f>
        <v>0</v>
      </c>
      <c r="AA451" s="118">
        <f>работа10!AC28</f>
        <v>0</v>
      </c>
      <c r="AB451" s="118">
        <f>работа10!AD28</f>
        <v>0</v>
      </c>
      <c r="AC451" s="85">
        <f>работа10!AE28</f>
        <v>0</v>
      </c>
      <c r="AD451" s="85">
        <f>работа10!AF28</f>
        <v>0</v>
      </c>
      <c r="AE451" s="118">
        <f>работа10!AG28</f>
        <v>0</v>
      </c>
    </row>
    <row r="452" spans="1:31" x14ac:dyDescent="0.25">
      <c r="A452" s="4" t="s">
        <v>7</v>
      </c>
      <c r="B452" s="117" t="e">
        <f>AVERAGE(B442:B449)</f>
        <v>#REF!</v>
      </c>
      <c r="C452" s="117" t="e">
        <f t="shared" ref="C452:O452" si="68">AVERAGE(C442:C449)</f>
        <v>#REF!</v>
      </c>
      <c r="D452" s="117" t="e">
        <f t="shared" si="68"/>
        <v>#REF!</v>
      </c>
      <c r="E452" s="117" t="e">
        <f t="shared" si="68"/>
        <v>#REF!</v>
      </c>
      <c r="F452" s="117" t="e">
        <f t="shared" si="68"/>
        <v>#REF!</v>
      </c>
      <c r="G452" s="117" t="e">
        <f t="shared" si="68"/>
        <v>#REF!</v>
      </c>
      <c r="H452" s="117" t="e">
        <f t="shared" si="68"/>
        <v>#REF!</v>
      </c>
      <c r="I452" s="117" t="e">
        <f t="shared" si="68"/>
        <v>#REF!</v>
      </c>
      <c r="J452" s="117" t="e">
        <f t="shared" si="68"/>
        <v>#REF!</v>
      </c>
      <c r="K452" s="117" t="e">
        <f t="shared" si="68"/>
        <v>#REF!</v>
      </c>
      <c r="L452" s="117" t="e">
        <f t="shared" si="68"/>
        <v>#REF!</v>
      </c>
      <c r="M452" s="117" t="e">
        <f t="shared" si="68"/>
        <v>#REF!</v>
      </c>
      <c r="N452" s="117" t="e">
        <f t="shared" si="68"/>
        <v>#REF!</v>
      </c>
      <c r="O452" s="117" t="e">
        <f t="shared" si="68"/>
        <v>#REF!</v>
      </c>
      <c r="P452" s="117"/>
      <c r="Q452" s="117" t="e">
        <f t="shared" ref="Q452:U452" si="69">AVERAGE(Q442:Q449)</f>
        <v>#REF!</v>
      </c>
      <c r="R452" s="117" t="e">
        <f t="shared" si="69"/>
        <v>#REF!</v>
      </c>
      <c r="S452" s="117" t="e">
        <f t="shared" si="69"/>
        <v>#REF!</v>
      </c>
      <c r="T452" s="117" t="e">
        <f t="shared" si="69"/>
        <v>#REF!</v>
      </c>
      <c r="U452" s="117" t="e">
        <f t="shared" si="69"/>
        <v>#REF!</v>
      </c>
      <c r="V452" s="117"/>
      <c r="W452" s="117" t="e">
        <f t="shared" ref="W452:AC452" si="70">AVERAGE(W442:W449)</f>
        <v>#REF!</v>
      </c>
      <c r="X452" s="117" t="e">
        <f t="shared" si="70"/>
        <v>#REF!</v>
      </c>
      <c r="Y452" s="117" t="e">
        <f t="shared" si="70"/>
        <v>#REF!</v>
      </c>
      <c r="Z452" s="117" t="e">
        <f t="shared" si="70"/>
        <v>#REF!</v>
      </c>
      <c r="AA452" s="117" t="e">
        <f t="shared" si="70"/>
        <v>#REF!</v>
      </c>
      <c r="AB452" s="117" t="e">
        <f t="shared" si="70"/>
        <v>#REF!</v>
      </c>
      <c r="AC452" s="117" t="e">
        <f t="shared" si="70"/>
        <v>#REF!</v>
      </c>
      <c r="AD452" s="283" t="s">
        <v>91</v>
      </c>
      <c r="AE452" s="284"/>
    </row>
    <row r="453" spans="1:3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285"/>
      <c r="AE453" s="286"/>
    </row>
    <row r="454" spans="1:31" ht="22.5" customHeight="1" x14ac:dyDescent="0.25">
      <c r="A454" s="1"/>
      <c r="B454" s="287" t="s">
        <v>89</v>
      </c>
      <c r="C454" s="288"/>
      <c r="D454" s="288"/>
      <c r="E454" s="288"/>
      <c r="F454" s="288"/>
      <c r="G454" s="288"/>
      <c r="H454" s="288"/>
      <c r="I454" s="288"/>
      <c r="J454" s="289"/>
      <c r="K454" s="1"/>
      <c r="L454" s="1"/>
      <c r="M454" s="1"/>
      <c r="N454" s="1"/>
      <c r="O454" s="1"/>
      <c r="P454" s="1"/>
      <c r="Q454" s="1"/>
      <c r="R454" s="1"/>
      <c r="S454" s="287" t="s">
        <v>90</v>
      </c>
      <c r="T454" s="288"/>
      <c r="U454" s="288"/>
      <c r="V454" s="288"/>
      <c r="W454" s="288"/>
      <c r="X454" s="288"/>
      <c r="Y454" s="288"/>
      <c r="Z454" s="288"/>
      <c r="AA454" s="288"/>
      <c r="AB454" s="289"/>
      <c r="AC454" s="1"/>
      <c r="AD454" s="285"/>
      <c r="AE454" s="286"/>
    </row>
    <row r="455" spans="1:3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285"/>
      <c r="AE455" s="286"/>
    </row>
    <row r="457" spans="1:31" ht="15.75" thickBot="1" x14ac:dyDescent="0.3"/>
    <row r="458" spans="1:31" x14ac:dyDescent="0.25">
      <c r="A458" s="69" t="e">
        <f>сводные_таблицы!#REF!</f>
        <v>#REF!</v>
      </c>
      <c r="B458" s="273" t="s">
        <v>1</v>
      </c>
      <c r="C458" s="274"/>
      <c r="D458" s="274"/>
      <c r="E458" s="274"/>
      <c r="F458" s="274"/>
      <c r="G458" s="274"/>
      <c r="H458" s="274"/>
      <c r="I458" s="274"/>
      <c r="J458" s="274"/>
      <c r="K458" s="274"/>
      <c r="L458" s="274"/>
      <c r="M458" s="274"/>
      <c r="N458" s="274"/>
      <c r="O458" s="274"/>
      <c r="P458" s="274"/>
      <c r="Q458" s="274"/>
      <c r="R458" s="274"/>
      <c r="S458" s="274"/>
      <c r="T458" s="274"/>
      <c r="U458" s="274"/>
      <c r="V458" s="162"/>
      <c r="W458" s="273" t="s">
        <v>46</v>
      </c>
      <c r="X458" s="274"/>
      <c r="Y458" s="274"/>
      <c r="Z458" s="274"/>
      <c r="AA458" s="274"/>
      <c r="AB458" s="274"/>
      <c r="AC458" s="3"/>
      <c r="AD458" s="275" t="s">
        <v>3</v>
      </c>
      <c r="AE458" s="278" t="s">
        <v>88</v>
      </c>
    </row>
    <row r="459" spans="1:31" x14ac:dyDescent="0.25">
      <c r="A459" s="2"/>
      <c r="B459" s="279" t="s">
        <v>71</v>
      </c>
      <c r="C459" s="280"/>
      <c r="D459" s="280"/>
      <c r="E459" s="280"/>
      <c r="F459" s="280"/>
      <c r="G459" s="280"/>
      <c r="H459" s="280"/>
      <c r="I459" s="280"/>
      <c r="J459" s="163"/>
      <c r="K459" s="280"/>
      <c r="L459" s="280"/>
      <c r="M459" s="280"/>
      <c r="N459" s="280"/>
      <c r="O459" s="280"/>
      <c r="P459" s="281" t="s">
        <v>4</v>
      </c>
      <c r="Q459" s="280" t="s">
        <v>69</v>
      </c>
      <c r="R459" s="280"/>
      <c r="S459" s="280"/>
      <c r="T459" s="280"/>
      <c r="U459" s="280"/>
      <c r="V459" s="290" t="s">
        <v>4</v>
      </c>
      <c r="W459" s="287" t="s">
        <v>71</v>
      </c>
      <c r="X459" s="288"/>
      <c r="Y459" s="288"/>
      <c r="Z459" s="288" t="s">
        <v>73</v>
      </c>
      <c r="AA459" s="288"/>
      <c r="AB459" s="289"/>
      <c r="AC459" s="5"/>
      <c r="AD459" s="276"/>
      <c r="AE459" s="278"/>
    </row>
    <row r="460" spans="1:31" ht="15.75" thickBot="1" x14ac:dyDescent="0.3">
      <c r="A460" s="2" t="s">
        <v>5</v>
      </c>
      <c r="B460" s="119">
        <v>1</v>
      </c>
      <c r="C460" s="119">
        <v>2</v>
      </c>
      <c r="D460" s="119">
        <v>3</v>
      </c>
      <c r="E460" s="119">
        <v>4</v>
      </c>
      <c r="F460" s="119">
        <v>5</v>
      </c>
      <c r="G460" s="119">
        <v>6</v>
      </c>
      <c r="H460" s="119">
        <v>7</v>
      </c>
      <c r="I460" s="119">
        <v>8</v>
      </c>
      <c r="J460" s="119">
        <v>9</v>
      </c>
      <c r="K460" s="119">
        <v>10</v>
      </c>
      <c r="L460" s="119">
        <v>11</v>
      </c>
      <c r="M460" s="119">
        <v>12</v>
      </c>
      <c r="N460" s="119">
        <v>13</v>
      </c>
      <c r="O460" s="119">
        <v>14</v>
      </c>
      <c r="P460" s="282"/>
      <c r="Q460" s="119">
        <v>15</v>
      </c>
      <c r="R460" s="119">
        <v>16</v>
      </c>
      <c r="S460" s="119">
        <v>17</v>
      </c>
      <c r="T460" s="119">
        <v>18</v>
      </c>
      <c r="U460" s="119">
        <v>19</v>
      </c>
      <c r="V460" s="291"/>
      <c r="W460" s="119">
        <v>1</v>
      </c>
      <c r="X460" s="119">
        <v>2</v>
      </c>
      <c r="Y460" s="119">
        <v>3</v>
      </c>
      <c r="Z460" s="119">
        <v>4</v>
      </c>
      <c r="AA460" s="119">
        <v>5</v>
      </c>
      <c r="AB460" s="119">
        <v>6</v>
      </c>
      <c r="AC460" s="6" t="s">
        <v>4</v>
      </c>
      <c r="AD460" s="277"/>
      <c r="AE460" s="278"/>
    </row>
    <row r="461" spans="1:31" x14ac:dyDescent="0.25">
      <c r="A461" s="116">
        <f>содержание!C5</f>
        <v>44462</v>
      </c>
      <c r="B461" s="120" t="e">
        <f>работа1!#REF!</f>
        <v>#REF!</v>
      </c>
      <c r="C461" s="120" t="e">
        <f>работа1!#REF!</f>
        <v>#REF!</v>
      </c>
      <c r="D461" s="120" t="e">
        <f>работа1!#REF!</f>
        <v>#REF!</v>
      </c>
      <c r="E461" s="120" t="e">
        <f>работа1!#REF!</f>
        <v>#REF!</v>
      </c>
      <c r="F461" s="120" t="e">
        <f>работа1!#REF!</f>
        <v>#REF!</v>
      </c>
      <c r="G461" s="120" t="e">
        <f>работа1!#REF!</f>
        <v>#REF!</v>
      </c>
      <c r="H461" s="120" t="e">
        <f>работа1!#REF!</f>
        <v>#REF!</v>
      </c>
      <c r="I461" s="120" t="e">
        <f>работа1!#REF!</f>
        <v>#REF!</v>
      </c>
      <c r="J461" s="120" t="e">
        <f>работа1!#REF!</f>
        <v>#REF!</v>
      </c>
      <c r="K461" s="120" t="e">
        <f>работа1!#REF!</f>
        <v>#REF!</v>
      </c>
      <c r="L461" s="120" t="e">
        <f>работа1!#REF!</f>
        <v>#REF!</v>
      </c>
      <c r="M461" s="120" t="e">
        <f>работа1!#REF!</f>
        <v>#REF!</v>
      </c>
      <c r="N461" s="120" t="e">
        <f>работа1!#REF!</f>
        <v>#REF!</v>
      </c>
      <c r="O461" s="120" t="e">
        <f>работа1!#REF!</f>
        <v>#REF!</v>
      </c>
      <c r="P461" s="167" t="e">
        <f>работа1!#REF!</f>
        <v>#REF!</v>
      </c>
      <c r="Q461" s="120" t="e">
        <f>работа1!#REF!</f>
        <v>#REF!</v>
      </c>
      <c r="R461" s="120" t="e">
        <f>работа1!#REF!</f>
        <v>#REF!</v>
      </c>
      <c r="S461" s="120" t="e">
        <f>работа1!#REF!</f>
        <v>#REF!</v>
      </c>
      <c r="T461" s="120" t="e">
        <f>работа1!#REF!</f>
        <v>#REF!</v>
      </c>
      <c r="U461" s="120" t="e">
        <f>работа1!#REF!</f>
        <v>#REF!</v>
      </c>
      <c r="V461" s="167" t="e">
        <f>работа1!#REF!</f>
        <v>#REF!</v>
      </c>
      <c r="W461" s="120" t="e">
        <f>работа1!#REF!</f>
        <v>#REF!</v>
      </c>
      <c r="X461" s="120" t="e">
        <f>работа1!#REF!</f>
        <v>#REF!</v>
      </c>
      <c r="Y461" s="120" t="e">
        <f>работа1!#REF!</f>
        <v>#REF!</v>
      </c>
      <c r="Z461" s="120" t="e">
        <f>работа1!#REF!</f>
        <v>#REF!</v>
      </c>
      <c r="AA461" s="120" t="e">
        <f>работа1!#REF!</f>
        <v>#REF!</v>
      </c>
      <c r="AB461" s="120" t="e">
        <f>работа1!#REF!</f>
        <v>#REF!</v>
      </c>
      <c r="AC461" s="167" t="e">
        <f>работа1!#REF!</f>
        <v>#REF!</v>
      </c>
      <c r="AD461" s="167" t="e">
        <f>работа1!#REF!</f>
        <v>#REF!</v>
      </c>
      <c r="AE461" s="120" t="e">
        <f>работа1!#REF!</f>
        <v>#REF!</v>
      </c>
    </row>
    <row r="462" spans="1:31" x14ac:dyDescent="0.25">
      <c r="A462" s="116">
        <f>содержание!C6</f>
        <v>44483</v>
      </c>
      <c r="B462" s="2" t="e">
        <f>работа2!#REF!</f>
        <v>#REF!</v>
      </c>
      <c r="C462" s="2" t="e">
        <f>работа2!#REF!</f>
        <v>#REF!</v>
      </c>
      <c r="D462" s="2" t="e">
        <f>работа2!#REF!</f>
        <v>#REF!</v>
      </c>
      <c r="E462" s="2" t="e">
        <f>работа2!#REF!</f>
        <v>#REF!</v>
      </c>
      <c r="F462" s="2" t="e">
        <f>работа2!#REF!</f>
        <v>#REF!</v>
      </c>
      <c r="G462" s="2" t="e">
        <f>работа2!#REF!</f>
        <v>#REF!</v>
      </c>
      <c r="H462" s="2" t="e">
        <f>работа2!#REF!</f>
        <v>#REF!</v>
      </c>
      <c r="I462" s="2" t="e">
        <f>работа2!#REF!</f>
        <v>#REF!</v>
      </c>
      <c r="J462" s="2" t="e">
        <f>работа2!#REF!</f>
        <v>#REF!</v>
      </c>
      <c r="K462" s="2" t="e">
        <f>работа2!#REF!</f>
        <v>#REF!</v>
      </c>
      <c r="L462" s="2" t="e">
        <f>работа2!#REF!</f>
        <v>#REF!</v>
      </c>
      <c r="M462" s="2" t="e">
        <f>работа2!#REF!</f>
        <v>#REF!</v>
      </c>
      <c r="N462" s="2" t="e">
        <f>работа2!#REF!</f>
        <v>#REF!</v>
      </c>
      <c r="O462" s="2" t="e">
        <f>работа2!#REF!</f>
        <v>#REF!</v>
      </c>
      <c r="P462" s="168" t="e">
        <f>работа2!#REF!</f>
        <v>#REF!</v>
      </c>
      <c r="Q462" s="2" t="e">
        <f>работа2!#REF!</f>
        <v>#REF!</v>
      </c>
      <c r="R462" s="2" t="e">
        <f>работа2!#REF!</f>
        <v>#REF!</v>
      </c>
      <c r="S462" s="2" t="e">
        <f>работа2!#REF!</f>
        <v>#REF!</v>
      </c>
      <c r="T462" s="2" t="e">
        <f>работа2!#REF!</f>
        <v>#REF!</v>
      </c>
      <c r="U462" s="2" t="e">
        <f>работа2!#REF!</f>
        <v>#REF!</v>
      </c>
      <c r="V462" s="168" t="e">
        <f>работа2!#REF!</f>
        <v>#REF!</v>
      </c>
      <c r="W462" s="2" t="e">
        <f>работа2!#REF!</f>
        <v>#REF!</v>
      </c>
      <c r="X462" s="2" t="e">
        <f>работа2!#REF!</f>
        <v>#REF!</v>
      </c>
      <c r="Y462" s="2" t="e">
        <f>работа2!#REF!</f>
        <v>#REF!</v>
      </c>
      <c r="Z462" s="2" t="e">
        <f>работа2!#REF!</f>
        <v>#REF!</v>
      </c>
      <c r="AA462" s="2" t="e">
        <f>работа2!#REF!</f>
        <v>#REF!</v>
      </c>
      <c r="AB462" s="2" t="e">
        <f>работа2!#REF!</f>
        <v>#REF!</v>
      </c>
      <c r="AC462" s="168" t="e">
        <f>работа2!#REF!</f>
        <v>#REF!</v>
      </c>
      <c r="AD462" s="168" t="e">
        <f>работа2!#REF!</f>
        <v>#REF!</v>
      </c>
      <c r="AE462" s="2" t="e">
        <f>работа2!#REF!</f>
        <v>#REF!</v>
      </c>
    </row>
    <row r="463" spans="1:31" x14ac:dyDescent="0.25">
      <c r="A463" s="116">
        <f>содержание!C7</f>
        <v>44518</v>
      </c>
      <c r="B463" s="2" t="e">
        <f>работа3!#REF!</f>
        <v>#REF!</v>
      </c>
      <c r="C463" s="2" t="e">
        <f>работа3!#REF!</f>
        <v>#REF!</v>
      </c>
      <c r="D463" s="2" t="e">
        <f>работа3!#REF!</f>
        <v>#REF!</v>
      </c>
      <c r="E463" s="2" t="e">
        <f>работа3!#REF!</f>
        <v>#REF!</v>
      </c>
      <c r="F463" s="2" t="e">
        <f>работа3!#REF!</f>
        <v>#REF!</v>
      </c>
      <c r="G463" s="2" t="e">
        <f>работа3!#REF!</f>
        <v>#REF!</v>
      </c>
      <c r="H463" s="2" t="e">
        <f>работа3!#REF!</f>
        <v>#REF!</v>
      </c>
      <c r="I463" s="2" t="e">
        <f>работа3!#REF!</f>
        <v>#REF!</v>
      </c>
      <c r="J463" s="2" t="e">
        <f>работа3!#REF!</f>
        <v>#REF!</v>
      </c>
      <c r="K463" s="2" t="e">
        <f>работа3!#REF!</f>
        <v>#REF!</v>
      </c>
      <c r="L463" s="2" t="e">
        <f>работа3!#REF!</f>
        <v>#REF!</v>
      </c>
      <c r="M463" s="2" t="e">
        <f>работа3!#REF!</f>
        <v>#REF!</v>
      </c>
      <c r="N463" s="2" t="e">
        <f>работа3!#REF!</f>
        <v>#REF!</v>
      </c>
      <c r="O463" s="2" t="e">
        <f>работа3!#REF!</f>
        <v>#REF!</v>
      </c>
      <c r="P463" s="168" t="e">
        <f>работа3!#REF!</f>
        <v>#REF!</v>
      </c>
      <c r="Q463" s="2" t="e">
        <f>работа3!#REF!</f>
        <v>#REF!</v>
      </c>
      <c r="R463" s="2" t="e">
        <f>работа3!#REF!</f>
        <v>#REF!</v>
      </c>
      <c r="S463" s="2" t="e">
        <f>работа3!#REF!</f>
        <v>#REF!</v>
      </c>
      <c r="T463" s="2" t="e">
        <f>работа3!#REF!</f>
        <v>#REF!</v>
      </c>
      <c r="U463" s="2" t="e">
        <f>работа3!#REF!</f>
        <v>#REF!</v>
      </c>
      <c r="V463" s="168" t="e">
        <f>работа3!#REF!</f>
        <v>#REF!</v>
      </c>
      <c r="W463" s="2" t="e">
        <f>работа3!#REF!</f>
        <v>#REF!</v>
      </c>
      <c r="X463" s="2" t="e">
        <f>работа3!#REF!</f>
        <v>#REF!</v>
      </c>
      <c r="Y463" s="2" t="e">
        <f>работа3!#REF!</f>
        <v>#REF!</v>
      </c>
      <c r="Z463" s="2" t="e">
        <f>работа3!#REF!</f>
        <v>#REF!</v>
      </c>
      <c r="AA463" s="2" t="e">
        <f>работа3!#REF!</f>
        <v>#REF!</v>
      </c>
      <c r="AB463" s="2" t="e">
        <f>работа3!#REF!</f>
        <v>#REF!</v>
      </c>
      <c r="AC463" s="168" t="e">
        <f>работа3!#REF!</f>
        <v>#REF!</v>
      </c>
      <c r="AD463" s="168" t="e">
        <f>работа3!#REF!</f>
        <v>#REF!</v>
      </c>
      <c r="AE463" s="2" t="e">
        <f>работа3!#REF!</f>
        <v>#REF!</v>
      </c>
    </row>
    <row r="464" spans="1:31" x14ac:dyDescent="0.25">
      <c r="A464" s="116">
        <f>содержание!C8</f>
        <v>44546</v>
      </c>
      <c r="B464" s="2" t="e">
        <f>работа4!#REF!</f>
        <v>#REF!</v>
      </c>
      <c r="C464" s="2" t="e">
        <f>работа4!#REF!</f>
        <v>#REF!</v>
      </c>
      <c r="D464" s="2" t="e">
        <f>работа4!#REF!</f>
        <v>#REF!</v>
      </c>
      <c r="E464" s="2" t="e">
        <f>работа4!#REF!</f>
        <v>#REF!</v>
      </c>
      <c r="F464" s="2" t="e">
        <f>работа4!#REF!</f>
        <v>#REF!</v>
      </c>
      <c r="G464" s="2" t="e">
        <f>работа4!#REF!</f>
        <v>#REF!</v>
      </c>
      <c r="H464" s="2" t="e">
        <f>работа4!#REF!</f>
        <v>#REF!</v>
      </c>
      <c r="I464" s="2" t="e">
        <f>работа4!#REF!</f>
        <v>#REF!</v>
      </c>
      <c r="J464" s="2" t="e">
        <f>работа4!#REF!</f>
        <v>#REF!</v>
      </c>
      <c r="K464" s="2" t="e">
        <f>работа4!#REF!</f>
        <v>#REF!</v>
      </c>
      <c r="L464" s="2" t="e">
        <f>работа4!#REF!</f>
        <v>#REF!</v>
      </c>
      <c r="M464" s="2" t="e">
        <f>работа4!#REF!</f>
        <v>#REF!</v>
      </c>
      <c r="N464" s="2" t="e">
        <f>работа4!#REF!</f>
        <v>#REF!</v>
      </c>
      <c r="O464" s="2" t="e">
        <f>работа4!#REF!</f>
        <v>#REF!</v>
      </c>
      <c r="P464" s="168" t="e">
        <f>работа4!#REF!</f>
        <v>#REF!</v>
      </c>
      <c r="Q464" s="2" t="e">
        <f>работа4!#REF!</f>
        <v>#REF!</v>
      </c>
      <c r="R464" s="2" t="e">
        <f>работа4!#REF!</f>
        <v>#REF!</v>
      </c>
      <c r="S464" s="2" t="e">
        <f>работа4!#REF!</f>
        <v>#REF!</v>
      </c>
      <c r="T464" s="2" t="e">
        <f>работа4!#REF!</f>
        <v>#REF!</v>
      </c>
      <c r="U464" s="2" t="e">
        <f>работа4!#REF!</f>
        <v>#REF!</v>
      </c>
      <c r="V464" s="168" t="e">
        <f>работа4!#REF!</f>
        <v>#REF!</v>
      </c>
      <c r="W464" s="2" t="e">
        <f>работа4!#REF!</f>
        <v>#REF!</v>
      </c>
      <c r="X464" s="2" t="e">
        <f>работа4!#REF!</f>
        <v>#REF!</v>
      </c>
      <c r="Y464" s="2" t="e">
        <f>работа4!#REF!</f>
        <v>#REF!</v>
      </c>
      <c r="Z464" s="2" t="e">
        <f>работа4!#REF!</f>
        <v>#REF!</v>
      </c>
      <c r="AA464" s="2" t="e">
        <f>работа4!#REF!</f>
        <v>#REF!</v>
      </c>
      <c r="AB464" s="2" t="e">
        <f>работа4!#REF!</f>
        <v>#REF!</v>
      </c>
      <c r="AC464" s="168" t="e">
        <f>работа4!#REF!</f>
        <v>#REF!</v>
      </c>
      <c r="AD464" s="168" t="e">
        <f>работа4!#REF!</f>
        <v>#REF!</v>
      </c>
      <c r="AE464" s="2" t="e">
        <f>работа4!#REF!</f>
        <v>#REF!</v>
      </c>
    </row>
    <row r="465" spans="1:31" x14ac:dyDescent="0.25">
      <c r="A465" s="116">
        <f>содержание!C9</f>
        <v>44589</v>
      </c>
      <c r="B465" s="2" t="e">
        <f>работа5!#REF!</f>
        <v>#REF!</v>
      </c>
      <c r="C465" s="2" t="e">
        <f>работа5!#REF!</f>
        <v>#REF!</v>
      </c>
      <c r="D465" s="2" t="e">
        <f>работа5!#REF!</f>
        <v>#REF!</v>
      </c>
      <c r="E465" s="2" t="e">
        <f>работа5!#REF!</f>
        <v>#REF!</v>
      </c>
      <c r="F465" s="2" t="e">
        <f>работа5!#REF!</f>
        <v>#REF!</v>
      </c>
      <c r="G465" s="2" t="e">
        <f>работа5!#REF!</f>
        <v>#REF!</v>
      </c>
      <c r="H465" s="2" t="e">
        <f>работа5!#REF!</f>
        <v>#REF!</v>
      </c>
      <c r="I465" s="2" t="e">
        <f>работа5!#REF!</f>
        <v>#REF!</v>
      </c>
      <c r="J465" s="2" t="e">
        <f>работа5!#REF!</f>
        <v>#REF!</v>
      </c>
      <c r="K465" s="2" t="e">
        <f>работа5!#REF!</f>
        <v>#REF!</v>
      </c>
      <c r="L465" s="2" t="e">
        <f>работа5!#REF!</f>
        <v>#REF!</v>
      </c>
      <c r="M465" s="2" t="e">
        <f>работа5!#REF!</f>
        <v>#REF!</v>
      </c>
      <c r="N465" s="2" t="e">
        <f>работа5!#REF!</f>
        <v>#REF!</v>
      </c>
      <c r="O465" s="2" t="e">
        <f>работа5!#REF!</f>
        <v>#REF!</v>
      </c>
      <c r="P465" s="168" t="e">
        <f>работа5!#REF!</f>
        <v>#REF!</v>
      </c>
      <c r="Q465" s="2" t="e">
        <f>работа5!#REF!</f>
        <v>#REF!</v>
      </c>
      <c r="R465" s="2" t="e">
        <f>работа5!#REF!</f>
        <v>#REF!</v>
      </c>
      <c r="S465" s="2" t="e">
        <f>работа5!#REF!</f>
        <v>#REF!</v>
      </c>
      <c r="T465" s="2" t="e">
        <f>работа5!#REF!</f>
        <v>#REF!</v>
      </c>
      <c r="U465" s="2" t="e">
        <f>работа5!#REF!</f>
        <v>#REF!</v>
      </c>
      <c r="V465" s="168" t="e">
        <f>работа5!#REF!</f>
        <v>#REF!</v>
      </c>
      <c r="W465" s="2" t="e">
        <f>работа5!#REF!</f>
        <v>#REF!</v>
      </c>
      <c r="X465" s="2" t="e">
        <f>работа5!#REF!</f>
        <v>#REF!</v>
      </c>
      <c r="Y465" s="2" t="e">
        <f>работа5!#REF!</f>
        <v>#REF!</v>
      </c>
      <c r="Z465" s="2" t="e">
        <f>работа5!#REF!</f>
        <v>#REF!</v>
      </c>
      <c r="AA465" s="2" t="e">
        <f>работа5!#REF!</f>
        <v>#REF!</v>
      </c>
      <c r="AB465" s="2" t="e">
        <f>работа5!#REF!</f>
        <v>#REF!</v>
      </c>
      <c r="AC465" s="168" t="e">
        <f>работа5!#REF!</f>
        <v>#REF!</v>
      </c>
      <c r="AD465" s="168" t="e">
        <f>работа5!#REF!</f>
        <v>#REF!</v>
      </c>
      <c r="AE465" s="2" t="e">
        <f>работа5!#REF!</f>
        <v>#REF!</v>
      </c>
    </row>
    <row r="466" spans="1:31" x14ac:dyDescent="0.25">
      <c r="A466" s="116">
        <f>содержание!C10</f>
        <v>44630</v>
      </c>
      <c r="B466" s="2">
        <f>работа6!C29</f>
        <v>0</v>
      </c>
      <c r="C466" s="2">
        <f>работа6!D29</f>
        <v>0</v>
      </c>
      <c r="D466" s="2">
        <f>работа6!E29</f>
        <v>0</v>
      </c>
      <c r="E466" s="2">
        <f>работа6!F29</f>
        <v>0</v>
      </c>
      <c r="F466" s="2">
        <f>работа6!G29</f>
        <v>0</v>
      </c>
      <c r="G466" s="2">
        <f>работа6!H29</f>
        <v>0</v>
      </c>
      <c r="H466" s="2">
        <f>работа6!I29</f>
        <v>0</v>
      </c>
      <c r="I466" s="2">
        <f>работа6!J29</f>
        <v>0</v>
      </c>
      <c r="J466" s="2">
        <f>работа6!K29</f>
        <v>0</v>
      </c>
      <c r="K466" s="2">
        <f>работа6!L29</f>
        <v>0</v>
      </c>
      <c r="L466" s="2">
        <f>работа6!M29</f>
        <v>0</v>
      </c>
      <c r="M466" s="2">
        <f>работа6!N29</f>
        <v>0</v>
      </c>
      <c r="N466" s="2">
        <f>работа6!O29</f>
        <v>0</v>
      </c>
      <c r="O466" s="2">
        <f>работа6!P29</f>
        <v>0</v>
      </c>
      <c r="P466" s="168">
        <f>работа6!Q29</f>
        <v>0</v>
      </c>
      <c r="Q466" s="2">
        <f>работа6!R29</f>
        <v>0</v>
      </c>
      <c r="R466" s="2">
        <f>работа6!S29</f>
        <v>0</v>
      </c>
      <c r="S466" s="2">
        <f>работа6!T29</f>
        <v>0</v>
      </c>
      <c r="T466" s="2">
        <f>работа6!U29</f>
        <v>0</v>
      </c>
      <c r="U466" s="2">
        <f>работа6!V29</f>
        <v>0</v>
      </c>
      <c r="V466" s="168">
        <f>работа6!W29</f>
        <v>0</v>
      </c>
      <c r="W466" s="2">
        <f>работа6!X29</f>
        <v>0</v>
      </c>
      <c r="X466" s="2">
        <f>работа6!Y29</f>
        <v>0</v>
      </c>
      <c r="Y466" s="2">
        <f>работа6!Z29</f>
        <v>0</v>
      </c>
      <c r="Z466" s="2">
        <f>работа6!AA29</f>
        <v>0</v>
      </c>
      <c r="AA466" s="2">
        <f>работа6!AB29</f>
        <v>0</v>
      </c>
      <c r="AB466" s="2">
        <f>работа6!AC29</f>
        <v>0</v>
      </c>
      <c r="AC466" s="168">
        <f>работа6!AD29</f>
        <v>0</v>
      </c>
      <c r="AD466" s="168">
        <f>работа6!AE29</f>
        <v>0</v>
      </c>
      <c r="AE466" s="2">
        <f>работа6!AF29</f>
        <v>0</v>
      </c>
    </row>
    <row r="467" spans="1:31" x14ac:dyDescent="0.25">
      <c r="A467" s="116">
        <f>содержание!C11</f>
        <v>0</v>
      </c>
      <c r="B467" s="2">
        <f>работа7!C29</f>
        <v>0</v>
      </c>
      <c r="C467" s="2">
        <f>работа7!D29</f>
        <v>0</v>
      </c>
      <c r="D467" s="2">
        <f>работа7!E29</f>
        <v>0</v>
      </c>
      <c r="E467" s="2">
        <f>работа7!F29</f>
        <v>0</v>
      </c>
      <c r="F467" s="2">
        <f>работа7!G29</f>
        <v>0</v>
      </c>
      <c r="G467" s="2">
        <f>работа7!H29</f>
        <v>0</v>
      </c>
      <c r="H467" s="2">
        <f>работа7!I29</f>
        <v>0</v>
      </c>
      <c r="I467" s="2">
        <f>работа7!J29</f>
        <v>0</v>
      </c>
      <c r="J467" s="2">
        <f>работа7!K29</f>
        <v>0</v>
      </c>
      <c r="K467" s="2">
        <f>работа7!L29</f>
        <v>0</v>
      </c>
      <c r="L467" s="2">
        <f>работа7!M29</f>
        <v>0</v>
      </c>
      <c r="M467" s="2">
        <f>работа7!N29</f>
        <v>0</v>
      </c>
      <c r="N467" s="2">
        <f>работа7!O29</f>
        <v>0</v>
      </c>
      <c r="O467" s="2">
        <f>работа7!P29</f>
        <v>0</v>
      </c>
      <c r="P467" s="168">
        <f>работа7!Q29</f>
        <v>0</v>
      </c>
      <c r="Q467" s="2">
        <f>работа7!R29</f>
        <v>0</v>
      </c>
      <c r="R467" s="2">
        <f>работа7!S29</f>
        <v>0</v>
      </c>
      <c r="S467" s="2">
        <f>работа7!T29</f>
        <v>0</v>
      </c>
      <c r="T467" s="2">
        <f>работа7!U29</f>
        <v>0</v>
      </c>
      <c r="U467" s="2">
        <f>работа7!V29</f>
        <v>0</v>
      </c>
      <c r="V467" s="168">
        <f>работа7!X29</f>
        <v>0</v>
      </c>
      <c r="W467" s="2">
        <f>работа7!Y29</f>
        <v>0</v>
      </c>
      <c r="X467" s="2">
        <f>работа7!Z29</f>
        <v>0</v>
      </c>
      <c r="Y467" s="2">
        <f>работа7!AA29</f>
        <v>0</v>
      </c>
      <c r="Z467" s="2">
        <f>работа7!AB29</f>
        <v>0</v>
      </c>
      <c r="AA467" s="2">
        <f>работа7!AC29</f>
        <v>0</v>
      </c>
      <c r="AB467" s="2">
        <f>работа7!AD29</f>
        <v>0</v>
      </c>
      <c r="AC467" s="168">
        <f>работа7!AE29</f>
        <v>0</v>
      </c>
      <c r="AD467" s="168">
        <f>работа7!AF29</f>
        <v>0</v>
      </c>
      <c r="AE467" s="2">
        <f>работа7!AG29</f>
        <v>0</v>
      </c>
    </row>
    <row r="468" spans="1:31" ht="15.75" thickBot="1" x14ac:dyDescent="0.3">
      <c r="A468" s="116">
        <f>содержание!C12</f>
        <v>0</v>
      </c>
      <c r="B468" s="118">
        <f>работа8!C29</f>
        <v>0</v>
      </c>
      <c r="C468" s="118">
        <f>работа8!D29</f>
        <v>0</v>
      </c>
      <c r="D468" s="118">
        <f>работа8!E29</f>
        <v>0</v>
      </c>
      <c r="E468" s="118">
        <f>работа8!F29</f>
        <v>0</v>
      </c>
      <c r="F468" s="118">
        <f>работа8!G29</f>
        <v>0</v>
      </c>
      <c r="G468" s="118">
        <f>работа8!H29</f>
        <v>0</v>
      </c>
      <c r="H468" s="118">
        <f>работа8!I29</f>
        <v>0</v>
      </c>
      <c r="I468" s="118">
        <f>работа8!J29</f>
        <v>0</v>
      </c>
      <c r="J468" s="118">
        <f>работа8!K29</f>
        <v>0</v>
      </c>
      <c r="K468" s="118">
        <f>работа8!L29</f>
        <v>0</v>
      </c>
      <c r="L468" s="118">
        <f>работа8!M29</f>
        <v>0</v>
      </c>
      <c r="M468" s="118">
        <f>работа8!N29</f>
        <v>0</v>
      </c>
      <c r="N468" s="118">
        <f>работа8!O29</f>
        <v>0</v>
      </c>
      <c r="O468" s="118">
        <f>работа8!P29</f>
        <v>0</v>
      </c>
      <c r="P468" s="85">
        <f>работа8!Q29</f>
        <v>0</v>
      </c>
      <c r="Q468" s="118">
        <f>работа8!R29</f>
        <v>0</v>
      </c>
      <c r="R468" s="118">
        <f>работа8!S29</f>
        <v>0</v>
      </c>
      <c r="S468" s="118">
        <f>работа8!T29</f>
        <v>0</v>
      </c>
      <c r="T468" s="118">
        <f>работа8!U29</f>
        <v>0</v>
      </c>
      <c r="U468" s="118">
        <f>работа8!V29</f>
        <v>0</v>
      </c>
      <c r="V468" s="85">
        <f>работа8!X29</f>
        <v>0</v>
      </c>
      <c r="W468" s="118">
        <f>работа8!Y29</f>
        <v>0</v>
      </c>
      <c r="X468" s="118">
        <f>работа8!Z29</f>
        <v>0</v>
      </c>
      <c r="Y468" s="118">
        <f>работа8!AA29</f>
        <v>0</v>
      </c>
      <c r="Z468" s="118">
        <f>работа8!AB29</f>
        <v>0</v>
      </c>
      <c r="AA468" s="118">
        <f>работа8!AC29</f>
        <v>0</v>
      </c>
      <c r="AB468" s="118">
        <f>работа8!AD29</f>
        <v>0</v>
      </c>
      <c r="AC468" s="85">
        <f>работа8!AE29</f>
        <v>0</v>
      </c>
      <c r="AD468" s="85">
        <f>работа8!AF29</f>
        <v>0</v>
      </c>
      <c r="AE468" s="118">
        <f>работа8!AG29</f>
        <v>0</v>
      </c>
    </row>
    <row r="469" spans="1:31" ht="15.75" thickBot="1" x14ac:dyDescent="0.3">
      <c r="A469" s="116">
        <f>содержание!C13</f>
        <v>0</v>
      </c>
      <c r="B469" s="118">
        <f>работа9!C29</f>
        <v>0</v>
      </c>
      <c r="C469" s="118">
        <f>работа9!D29</f>
        <v>0</v>
      </c>
      <c r="D469" s="118">
        <f>работа9!E29</f>
        <v>0</v>
      </c>
      <c r="E469" s="118">
        <f>работа9!F29</f>
        <v>0</v>
      </c>
      <c r="F469" s="118">
        <f>работа9!G29</f>
        <v>0</v>
      </c>
      <c r="G469" s="118">
        <f>работа9!H29</f>
        <v>0</v>
      </c>
      <c r="H469" s="118">
        <f>работа9!I29</f>
        <v>0</v>
      </c>
      <c r="I469" s="118">
        <f>работа9!J29</f>
        <v>0</v>
      </c>
      <c r="J469" s="118">
        <f>работа9!K29</f>
        <v>0</v>
      </c>
      <c r="K469" s="118">
        <f>работа9!L29</f>
        <v>0</v>
      </c>
      <c r="L469" s="118">
        <f>работа9!M29</f>
        <v>0</v>
      </c>
      <c r="M469" s="118">
        <f>работа9!N29</f>
        <v>0</v>
      </c>
      <c r="N469" s="118">
        <f>работа9!O29</f>
        <v>0</v>
      </c>
      <c r="O469" s="118">
        <f>работа9!P29</f>
        <v>0</v>
      </c>
      <c r="P469" s="85">
        <f>работа9!Q29</f>
        <v>0</v>
      </c>
      <c r="Q469" s="118">
        <f>работа9!R29</f>
        <v>0</v>
      </c>
      <c r="R469" s="118">
        <f>работа9!S29</f>
        <v>0</v>
      </c>
      <c r="S469" s="118">
        <f>работа9!T29</f>
        <v>0</v>
      </c>
      <c r="T469" s="118">
        <f>работа9!U29</f>
        <v>0</v>
      </c>
      <c r="U469" s="118">
        <f>работа9!V29</f>
        <v>0</v>
      </c>
      <c r="V469" s="85">
        <f>работа9!X29</f>
        <v>0</v>
      </c>
      <c r="W469" s="118">
        <f>работа9!Y29</f>
        <v>0</v>
      </c>
      <c r="X469" s="118">
        <f>работа9!Z29</f>
        <v>0</v>
      </c>
      <c r="Y469" s="118">
        <f>работа9!AA29</f>
        <v>0</v>
      </c>
      <c r="Z469" s="118">
        <f>работа9!AB29</f>
        <v>0</v>
      </c>
      <c r="AA469" s="118">
        <f>работа9!AC29</f>
        <v>0</v>
      </c>
      <c r="AB469" s="118">
        <f>работа9!AD29</f>
        <v>0</v>
      </c>
      <c r="AC469" s="85">
        <f>работа9!AE29</f>
        <v>0</v>
      </c>
      <c r="AD469" s="85">
        <f>работа9!AF29</f>
        <v>0</v>
      </c>
      <c r="AE469" s="118">
        <f>работа9!AG29</f>
        <v>0</v>
      </c>
    </row>
    <row r="470" spans="1:31" ht="15.75" thickBot="1" x14ac:dyDescent="0.3">
      <c r="A470" s="116">
        <f>содержание!C14</f>
        <v>0</v>
      </c>
      <c r="B470" s="118">
        <f>работа10!C29</f>
        <v>0</v>
      </c>
      <c r="C470" s="118">
        <f>работа10!D29</f>
        <v>0</v>
      </c>
      <c r="D470" s="118">
        <f>работа10!E29</f>
        <v>0</v>
      </c>
      <c r="E470" s="118">
        <f>работа10!F29</f>
        <v>0</v>
      </c>
      <c r="F470" s="118">
        <f>работа10!G29</f>
        <v>0</v>
      </c>
      <c r="G470" s="118">
        <f>работа10!H29</f>
        <v>0</v>
      </c>
      <c r="H470" s="118">
        <f>работа10!I29</f>
        <v>0</v>
      </c>
      <c r="I470" s="118">
        <f>работа10!J29</f>
        <v>0</v>
      </c>
      <c r="J470" s="118">
        <f>работа10!K29</f>
        <v>0</v>
      </c>
      <c r="K470" s="118">
        <f>работа10!L29</f>
        <v>0</v>
      </c>
      <c r="L470" s="118">
        <f>работа10!M29</f>
        <v>0</v>
      </c>
      <c r="M470" s="118">
        <f>работа10!N29</f>
        <v>0</v>
      </c>
      <c r="N470" s="118">
        <f>работа10!O29</f>
        <v>0</v>
      </c>
      <c r="O470" s="118">
        <f>работа10!P29</f>
        <v>0</v>
      </c>
      <c r="P470" s="85">
        <f>работа10!Q29</f>
        <v>0</v>
      </c>
      <c r="Q470" s="118">
        <f>работа10!R29</f>
        <v>0</v>
      </c>
      <c r="R470" s="118">
        <f>работа10!S29</f>
        <v>0</v>
      </c>
      <c r="S470" s="118">
        <f>работа10!T29</f>
        <v>0</v>
      </c>
      <c r="T470" s="118">
        <f>работа10!U29</f>
        <v>0</v>
      </c>
      <c r="U470" s="118">
        <f>работа10!V29</f>
        <v>0</v>
      </c>
      <c r="V470" s="85">
        <f>работа10!X29</f>
        <v>0</v>
      </c>
      <c r="W470" s="118">
        <f>работа10!Y29</f>
        <v>0</v>
      </c>
      <c r="X470" s="118">
        <f>работа10!Z29</f>
        <v>0</v>
      </c>
      <c r="Y470" s="118">
        <f>работа10!AA29</f>
        <v>0</v>
      </c>
      <c r="Z470" s="118">
        <f>работа10!AB29</f>
        <v>0</v>
      </c>
      <c r="AA470" s="118">
        <f>работа10!AC29</f>
        <v>0</v>
      </c>
      <c r="AB470" s="118">
        <f>работа10!AD29</f>
        <v>0</v>
      </c>
      <c r="AC470" s="85">
        <f>работа10!AE29</f>
        <v>0</v>
      </c>
      <c r="AD470" s="85">
        <f>работа10!AF29</f>
        <v>0</v>
      </c>
      <c r="AE470" s="118">
        <f>работа10!AG29</f>
        <v>0</v>
      </c>
    </row>
    <row r="471" spans="1:31" x14ac:dyDescent="0.25">
      <c r="A471" s="4" t="s">
        <v>7</v>
      </c>
      <c r="B471" s="117" t="e">
        <f>AVERAGE(B461:B468)</f>
        <v>#REF!</v>
      </c>
      <c r="C471" s="117" t="e">
        <f t="shared" ref="C471:O471" si="71">AVERAGE(C461:C468)</f>
        <v>#REF!</v>
      </c>
      <c r="D471" s="117" t="e">
        <f t="shared" si="71"/>
        <v>#REF!</v>
      </c>
      <c r="E471" s="117" t="e">
        <f t="shared" si="71"/>
        <v>#REF!</v>
      </c>
      <c r="F471" s="117" t="e">
        <f t="shared" si="71"/>
        <v>#REF!</v>
      </c>
      <c r="G471" s="117" t="e">
        <f t="shared" si="71"/>
        <v>#REF!</v>
      </c>
      <c r="H471" s="117" t="e">
        <f t="shared" si="71"/>
        <v>#REF!</v>
      </c>
      <c r="I471" s="117" t="e">
        <f t="shared" si="71"/>
        <v>#REF!</v>
      </c>
      <c r="J471" s="117" t="e">
        <f t="shared" si="71"/>
        <v>#REF!</v>
      </c>
      <c r="K471" s="117" t="e">
        <f t="shared" si="71"/>
        <v>#REF!</v>
      </c>
      <c r="L471" s="117" t="e">
        <f t="shared" si="71"/>
        <v>#REF!</v>
      </c>
      <c r="M471" s="117" t="e">
        <f t="shared" si="71"/>
        <v>#REF!</v>
      </c>
      <c r="N471" s="117" t="e">
        <f t="shared" si="71"/>
        <v>#REF!</v>
      </c>
      <c r="O471" s="117" t="e">
        <f t="shared" si="71"/>
        <v>#REF!</v>
      </c>
      <c r="P471" s="117"/>
      <c r="Q471" s="117" t="e">
        <f t="shared" ref="Q471:U471" si="72">AVERAGE(Q461:Q468)</f>
        <v>#REF!</v>
      </c>
      <c r="R471" s="117" t="e">
        <f t="shared" si="72"/>
        <v>#REF!</v>
      </c>
      <c r="S471" s="117" t="e">
        <f t="shared" si="72"/>
        <v>#REF!</v>
      </c>
      <c r="T471" s="117" t="e">
        <f t="shared" si="72"/>
        <v>#REF!</v>
      </c>
      <c r="U471" s="117" t="e">
        <f t="shared" si="72"/>
        <v>#REF!</v>
      </c>
      <c r="V471" s="117"/>
      <c r="W471" s="117" t="e">
        <f t="shared" ref="W471:AC471" si="73">AVERAGE(W461:W468)</f>
        <v>#REF!</v>
      </c>
      <c r="X471" s="117" t="e">
        <f t="shared" si="73"/>
        <v>#REF!</v>
      </c>
      <c r="Y471" s="117" t="e">
        <f t="shared" si="73"/>
        <v>#REF!</v>
      </c>
      <c r="Z471" s="117" t="e">
        <f t="shared" si="73"/>
        <v>#REF!</v>
      </c>
      <c r="AA471" s="117" t="e">
        <f t="shared" si="73"/>
        <v>#REF!</v>
      </c>
      <c r="AB471" s="117" t="e">
        <f t="shared" si="73"/>
        <v>#REF!</v>
      </c>
      <c r="AC471" s="117" t="e">
        <f t="shared" si="73"/>
        <v>#REF!</v>
      </c>
      <c r="AD471" s="283" t="s">
        <v>91</v>
      </c>
      <c r="AE471" s="284"/>
    </row>
    <row r="472" spans="1:3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285"/>
      <c r="AE472" s="286"/>
    </row>
    <row r="473" spans="1:31" ht="29.25" customHeight="1" x14ac:dyDescent="0.25">
      <c r="A473" s="1"/>
      <c r="B473" s="287" t="s">
        <v>89</v>
      </c>
      <c r="C473" s="288"/>
      <c r="D473" s="288"/>
      <c r="E473" s="288"/>
      <c r="F473" s="288"/>
      <c r="G473" s="288"/>
      <c r="H473" s="288"/>
      <c r="I473" s="288"/>
      <c r="J473" s="289"/>
      <c r="K473" s="1"/>
      <c r="L473" s="1"/>
      <c r="M473" s="1"/>
      <c r="N473" s="1"/>
      <c r="O473" s="1"/>
      <c r="P473" s="1"/>
      <c r="Q473" s="1"/>
      <c r="R473" s="1"/>
      <c r="S473" s="287" t="s">
        <v>90</v>
      </c>
      <c r="T473" s="288"/>
      <c r="U473" s="288"/>
      <c r="V473" s="288"/>
      <c r="W473" s="288"/>
      <c r="X473" s="288"/>
      <c r="Y473" s="288"/>
      <c r="Z473" s="288"/>
      <c r="AA473" s="288"/>
      <c r="AB473" s="289"/>
      <c r="AC473" s="1"/>
      <c r="AD473" s="285"/>
      <c r="AE473" s="286"/>
    </row>
    <row r="474" spans="1:3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285"/>
      <c r="AE474" s="286"/>
    </row>
    <row r="476" spans="1:31" ht="15.75" thickBot="1" x14ac:dyDescent="0.3"/>
    <row r="477" spans="1:31" x14ac:dyDescent="0.25">
      <c r="A477" s="69" t="e">
        <f>сводные_таблицы!#REF!</f>
        <v>#REF!</v>
      </c>
      <c r="B477" s="273" t="s">
        <v>1</v>
      </c>
      <c r="C477" s="274"/>
      <c r="D477" s="274"/>
      <c r="E477" s="274"/>
      <c r="F477" s="274"/>
      <c r="G477" s="274"/>
      <c r="H477" s="274"/>
      <c r="I477" s="274"/>
      <c r="J477" s="274"/>
      <c r="K477" s="274"/>
      <c r="L477" s="274"/>
      <c r="M477" s="274"/>
      <c r="N477" s="274"/>
      <c r="O477" s="274"/>
      <c r="P477" s="274"/>
      <c r="Q477" s="274"/>
      <c r="R477" s="274"/>
      <c r="S477" s="274"/>
      <c r="T477" s="274"/>
      <c r="U477" s="274"/>
      <c r="V477" s="162"/>
      <c r="W477" s="273" t="s">
        <v>46</v>
      </c>
      <c r="X477" s="274"/>
      <c r="Y477" s="274"/>
      <c r="Z477" s="274"/>
      <c r="AA477" s="274"/>
      <c r="AB477" s="274"/>
      <c r="AC477" s="3"/>
      <c r="AD477" s="275" t="s">
        <v>3</v>
      </c>
      <c r="AE477" s="278" t="s">
        <v>88</v>
      </c>
    </row>
    <row r="478" spans="1:31" x14ac:dyDescent="0.25">
      <c r="A478" s="2"/>
      <c r="B478" s="279" t="s">
        <v>71</v>
      </c>
      <c r="C478" s="280"/>
      <c r="D478" s="280"/>
      <c r="E478" s="280"/>
      <c r="F478" s="280"/>
      <c r="G478" s="280"/>
      <c r="H478" s="280"/>
      <c r="I478" s="280"/>
      <c r="J478" s="163"/>
      <c r="K478" s="280"/>
      <c r="L478" s="280"/>
      <c r="M478" s="280"/>
      <c r="N478" s="280"/>
      <c r="O478" s="280"/>
      <c r="P478" s="281" t="s">
        <v>4</v>
      </c>
      <c r="Q478" s="280" t="s">
        <v>69</v>
      </c>
      <c r="R478" s="280"/>
      <c r="S478" s="280"/>
      <c r="T478" s="280"/>
      <c r="U478" s="280"/>
      <c r="V478" s="290" t="s">
        <v>4</v>
      </c>
      <c r="W478" s="287" t="s">
        <v>71</v>
      </c>
      <c r="X478" s="288"/>
      <c r="Y478" s="288"/>
      <c r="Z478" s="288" t="s">
        <v>73</v>
      </c>
      <c r="AA478" s="288"/>
      <c r="AB478" s="289"/>
      <c r="AC478" s="5"/>
      <c r="AD478" s="276"/>
      <c r="AE478" s="278"/>
    </row>
    <row r="479" spans="1:31" ht="15.75" thickBot="1" x14ac:dyDescent="0.3">
      <c r="A479" s="2" t="s">
        <v>5</v>
      </c>
      <c r="B479" s="119">
        <v>1</v>
      </c>
      <c r="C479" s="119">
        <v>2</v>
      </c>
      <c r="D479" s="119">
        <v>3</v>
      </c>
      <c r="E479" s="119">
        <v>4</v>
      </c>
      <c r="F479" s="119">
        <v>5</v>
      </c>
      <c r="G479" s="119">
        <v>6</v>
      </c>
      <c r="H479" s="119">
        <v>7</v>
      </c>
      <c r="I479" s="119">
        <v>8</v>
      </c>
      <c r="J479" s="119">
        <v>9</v>
      </c>
      <c r="K479" s="119">
        <v>10</v>
      </c>
      <c r="L479" s="119">
        <v>11</v>
      </c>
      <c r="M479" s="119">
        <v>12</v>
      </c>
      <c r="N479" s="119">
        <v>13</v>
      </c>
      <c r="O479" s="119">
        <v>14</v>
      </c>
      <c r="P479" s="282"/>
      <c r="Q479" s="119">
        <v>15</v>
      </c>
      <c r="R479" s="119">
        <v>16</v>
      </c>
      <c r="S479" s="119">
        <v>17</v>
      </c>
      <c r="T479" s="119">
        <v>18</v>
      </c>
      <c r="U479" s="119">
        <v>19</v>
      </c>
      <c r="V479" s="291"/>
      <c r="W479" s="119">
        <v>1</v>
      </c>
      <c r="X479" s="119">
        <v>2</v>
      </c>
      <c r="Y479" s="119">
        <v>3</v>
      </c>
      <c r="Z479" s="119">
        <v>4</v>
      </c>
      <c r="AA479" s="119">
        <v>5</v>
      </c>
      <c r="AB479" s="119">
        <v>6</v>
      </c>
      <c r="AC479" s="6" t="s">
        <v>4</v>
      </c>
      <c r="AD479" s="277"/>
      <c r="AE479" s="278"/>
    </row>
    <row r="480" spans="1:31" x14ac:dyDescent="0.25">
      <c r="A480" s="116">
        <f>содержание!C5</f>
        <v>44462</v>
      </c>
      <c r="B480" s="120" t="e">
        <f>работа1!#REF!</f>
        <v>#REF!</v>
      </c>
      <c r="C480" s="120" t="e">
        <f>работа1!#REF!</f>
        <v>#REF!</v>
      </c>
      <c r="D480" s="120" t="e">
        <f>работа1!#REF!</f>
        <v>#REF!</v>
      </c>
      <c r="E480" s="120" t="e">
        <f>работа1!#REF!</f>
        <v>#REF!</v>
      </c>
      <c r="F480" s="120" t="e">
        <f>работа1!#REF!</f>
        <v>#REF!</v>
      </c>
      <c r="G480" s="120" t="e">
        <f>работа1!#REF!</f>
        <v>#REF!</v>
      </c>
      <c r="H480" s="120" t="e">
        <f>работа1!#REF!</f>
        <v>#REF!</v>
      </c>
      <c r="I480" s="120" t="e">
        <f>работа1!#REF!</f>
        <v>#REF!</v>
      </c>
      <c r="J480" s="120" t="e">
        <f>работа1!#REF!</f>
        <v>#REF!</v>
      </c>
      <c r="K480" s="120" t="e">
        <f>работа1!#REF!</f>
        <v>#REF!</v>
      </c>
      <c r="L480" s="120" t="e">
        <f>работа1!#REF!</f>
        <v>#REF!</v>
      </c>
      <c r="M480" s="120" t="e">
        <f>работа1!#REF!</f>
        <v>#REF!</v>
      </c>
      <c r="N480" s="120" t="e">
        <f>работа1!#REF!</f>
        <v>#REF!</v>
      </c>
      <c r="O480" s="120" t="e">
        <f>работа1!#REF!</f>
        <v>#REF!</v>
      </c>
      <c r="P480" s="167" t="e">
        <f>работа1!#REF!</f>
        <v>#REF!</v>
      </c>
      <c r="Q480" s="120" t="e">
        <f>работа1!#REF!</f>
        <v>#REF!</v>
      </c>
      <c r="R480" s="120" t="e">
        <f>работа1!#REF!</f>
        <v>#REF!</v>
      </c>
      <c r="S480" s="120" t="e">
        <f>работа1!#REF!</f>
        <v>#REF!</v>
      </c>
      <c r="T480" s="120" t="e">
        <f>работа1!#REF!</f>
        <v>#REF!</v>
      </c>
      <c r="U480" s="120" t="e">
        <f>работа1!#REF!</f>
        <v>#REF!</v>
      </c>
      <c r="V480" s="167" t="e">
        <f>работа1!#REF!</f>
        <v>#REF!</v>
      </c>
      <c r="W480" s="120" t="e">
        <f>работа1!#REF!</f>
        <v>#REF!</v>
      </c>
      <c r="X480" s="120" t="e">
        <f>работа1!#REF!</f>
        <v>#REF!</v>
      </c>
      <c r="Y480" s="120" t="e">
        <f>работа1!#REF!</f>
        <v>#REF!</v>
      </c>
      <c r="Z480" s="120" t="e">
        <f>работа1!#REF!</f>
        <v>#REF!</v>
      </c>
      <c r="AA480" s="120" t="e">
        <f>работа1!#REF!</f>
        <v>#REF!</v>
      </c>
      <c r="AB480" s="120" t="e">
        <f>работа1!#REF!</f>
        <v>#REF!</v>
      </c>
      <c r="AC480" s="167" t="e">
        <f>работа1!#REF!</f>
        <v>#REF!</v>
      </c>
      <c r="AD480" s="167" t="e">
        <f>работа1!#REF!</f>
        <v>#REF!</v>
      </c>
      <c r="AE480" s="120" t="e">
        <f>работа1!#REF!</f>
        <v>#REF!</v>
      </c>
    </row>
    <row r="481" spans="1:31" x14ac:dyDescent="0.25">
      <c r="A481" s="116">
        <f>содержание!C6</f>
        <v>44483</v>
      </c>
      <c r="B481" s="2" t="e">
        <f>работа2!#REF!</f>
        <v>#REF!</v>
      </c>
      <c r="C481" s="2" t="e">
        <f>работа2!#REF!</f>
        <v>#REF!</v>
      </c>
      <c r="D481" s="2" t="e">
        <f>работа2!#REF!</f>
        <v>#REF!</v>
      </c>
      <c r="E481" s="2" t="e">
        <f>работа2!#REF!</f>
        <v>#REF!</v>
      </c>
      <c r="F481" s="2" t="e">
        <f>работа2!#REF!</f>
        <v>#REF!</v>
      </c>
      <c r="G481" s="2" t="e">
        <f>работа2!#REF!</f>
        <v>#REF!</v>
      </c>
      <c r="H481" s="2" t="e">
        <f>работа2!#REF!</f>
        <v>#REF!</v>
      </c>
      <c r="I481" s="2" t="e">
        <f>работа2!#REF!</f>
        <v>#REF!</v>
      </c>
      <c r="J481" s="2" t="e">
        <f>работа2!#REF!</f>
        <v>#REF!</v>
      </c>
      <c r="K481" s="2" t="e">
        <f>работа2!#REF!</f>
        <v>#REF!</v>
      </c>
      <c r="L481" s="2" t="e">
        <f>работа2!#REF!</f>
        <v>#REF!</v>
      </c>
      <c r="M481" s="2" t="e">
        <f>работа2!#REF!</f>
        <v>#REF!</v>
      </c>
      <c r="N481" s="2" t="e">
        <f>работа2!#REF!</f>
        <v>#REF!</v>
      </c>
      <c r="O481" s="2" t="e">
        <f>работа2!#REF!</f>
        <v>#REF!</v>
      </c>
      <c r="P481" s="168" t="e">
        <f>работа2!#REF!</f>
        <v>#REF!</v>
      </c>
      <c r="Q481" s="2" t="e">
        <f>работа2!#REF!</f>
        <v>#REF!</v>
      </c>
      <c r="R481" s="2" t="e">
        <f>работа2!#REF!</f>
        <v>#REF!</v>
      </c>
      <c r="S481" s="2" t="e">
        <f>работа2!#REF!</f>
        <v>#REF!</v>
      </c>
      <c r="T481" s="2" t="e">
        <f>работа2!#REF!</f>
        <v>#REF!</v>
      </c>
      <c r="U481" s="2" t="e">
        <f>работа2!#REF!</f>
        <v>#REF!</v>
      </c>
      <c r="V481" s="168" t="e">
        <f>работа2!#REF!</f>
        <v>#REF!</v>
      </c>
      <c r="W481" s="2" t="e">
        <f>работа2!#REF!</f>
        <v>#REF!</v>
      </c>
      <c r="X481" s="2" t="e">
        <f>работа2!#REF!</f>
        <v>#REF!</v>
      </c>
      <c r="Y481" s="2" t="e">
        <f>работа2!#REF!</f>
        <v>#REF!</v>
      </c>
      <c r="Z481" s="2" t="e">
        <f>работа2!#REF!</f>
        <v>#REF!</v>
      </c>
      <c r="AA481" s="2" t="e">
        <f>работа2!#REF!</f>
        <v>#REF!</v>
      </c>
      <c r="AB481" s="2" t="e">
        <f>работа2!#REF!</f>
        <v>#REF!</v>
      </c>
      <c r="AC481" s="168" t="e">
        <f>работа2!#REF!</f>
        <v>#REF!</v>
      </c>
      <c r="AD481" s="168" t="e">
        <f>работа2!#REF!</f>
        <v>#REF!</v>
      </c>
      <c r="AE481" s="2" t="e">
        <f>работа2!#REF!</f>
        <v>#REF!</v>
      </c>
    </row>
    <row r="482" spans="1:31" x14ac:dyDescent="0.25">
      <c r="A482" s="116">
        <f>содержание!C7</f>
        <v>44518</v>
      </c>
      <c r="B482" s="2" t="e">
        <f>работа3!#REF!</f>
        <v>#REF!</v>
      </c>
      <c r="C482" s="2" t="e">
        <f>работа3!#REF!</f>
        <v>#REF!</v>
      </c>
      <c r="D482" s="2" t="e">
        <f>работа3!#REF!</f>
        <v>#REF!</v>
      </c>
      <c r="E482" s="2" t="e">
        <f>работа3!#REF!</f>
        <v>#REF!</v>
      </c>
      <c r="F482" s="2" t="e">
        <f>работа3!#REF!</f>
        <v>#REF!</v>
      </c>
      <c r="G482" s="2" t="e">
        <f>работа3!#REF!</f>
        <v>#REF!</v>
      </c>
      <c r="H482" s="2" t="e">
        <f>работа3!#REF!</f>
        <v>#REF!</v>
      </c>
      <c r="I482" s="2" t="e">
        <f>работа3!#REF!</f>
        <v>#REF!</v>
      </c>
      <c r="J482" s="2" t="e">
        <f>работа3!#REF!</f>
        <v>#REF!</v>
      </c>
      <c r="K482" s="2" t="e">
        <f>работа3!#REF!</f>
        <v>#REF!</v>
      </c>
      <c r="L482" s="2" t="e">
        <f>работа3!#REF!</f>
        <v>#REF!</v>
      </c>
      <c r="M482" s="2" t="e">
        <f>работа3!#REF!</f>
        <v>#REF!</v>
      </c>
      <c r="N482" s="2" t="e">
        <f>работа3!#REF!</f>
        <v>#REF!</v>
      </c>
      <c r="O482" s="2" t="e">
        <f>работа3!#REF!</f>
        <v>#REF!</v>
      </c>
      <c r="P482" s="168" t="e">
        <f>работа3!#REF!</f>
        <v>#REF!</v>
      </c>
      <c r="Q482" s="2" t="e">
        <f>работа3!#REF!</f>
        <v>#REF!</v>
      </c>
      <c r="R482" s="2" t="e">
        <f>работа3!#REF!</f>
        <v>#REF!</v>
      </c>
      <c r="S482" s="2" t="e">
        <f>работа3!#REF!</f>
        <v>#REF!</v>
      </c>
      <c r="T482" s="2" t="e">
        <f>работа3!#REF!</f>
        <v>#REF!</v>
      </c>
      <c r="U482" s="2" t="e">
        <f>работа3!#REF!</f>
        <v>#REF!</v>
      </c>
      <c r="V482" s="168" t="e">
        <f>работа3!#REF!</f>
        <v>#REF!</v>
      </c>
      <c r="W482" s="2" t="e">
        <f>работа3!#REF!</f>
        <v>#REF!</v>
      </c>
      <c r="X482" s="2" t="e">
        <f>работа3!#REF!</f>
        <v>#REF!</v>
      </c>
      <c r="Y482" s="2" t="e">
        <f>работа3!#REF!</f>
        <v>#REF!</v>
      </c>
      <c r="Z482" s="2" t="e">
        <f>работа3!#REF!</f>
        <v>#REF!</v>
      </c>
      <c r="AA482" s="2" t="e">
        <f>работа3!#REF!</f>
        <v>#REF!</v>
      </c>
      <c r="AB482" s="2" t="e">
        <f>работа3!#REF!</f>
        <v>#REF!</v>
      </c>
      <c r="AC482" s="168" t="e">
        <f>работа3!#REF!</f>
        <v>#REF!</v>
      </c>
      <c r="AD482" s="168" t="e">
        <f>работа3!#REF!</f>
        <v>#REF!</v>
      </c>
      <c r="AE482" s="2" t="e">
        <f>работа3!#REF!</f>
        <v>#REF!</v>
      </c>
    </row>
    <row r="483" spans="1:31" x14ac:dyDescent="0.25">
      <c r="A483" s="116">
        <f>содержание!C8</f>
        <v>44546</v>
      </c>
      <c r="B483" s="2" t="e">
        <f>работа4!#REF!</f>
        <v>#REF!</v>
      </c>
      <c r="C483" s="2" t="e">
        <f>работа4!#REF!</f>
        <v>#REF!</v>
      </c>
      <c r="D483" s="2" t="e">
        <f>работа4!#REF!</f>
        <v>#REF!</v>
      </c>
      <c r="E483" s="2" t="e">
        <f>работа4!#REF!</f>
        <v>#REF!</v>
      </c>
      <c r="F483" s="2" t="e">
        <f>работа4!#REF!</f>
        <v>#REF!</v>
      </c>
      <c r="G483" s="2" t="e">
        <f>работа4!#REF!</f>
        <v>#REF!</v>
      </c>
      <c r="H483" s="2" t="e">
        <f>работа4!#REF!</f>
        <v>#REF!</v>
      </c>
      <c r="I483" s="2" t="e">
        <f>работа4!#REF!</f>
        <v>#REF!</v>
      </c>
      <c r="J483" s="2" t="e">
        <f>работа4!#REF!</f>
        <v>#REF!</v>
      </c>
      <c r="K483" s="2" t="e">
        <f>работа4!#REF!</f>
        <v>#REF!</v>
      </c>
      <c r="L483" s="2" t="e">
        <f>работа4!#REF!</f>
        <v>#REF!</v>
      </c>
      <c r="M483" s="2" t="e">
        <f>работа4!#REF!</f>
        <v>#REF!</v>
      </c>
      <c r="N483" s="2" t="e">
        <f>работа4!#REF!</f>
        <v>#REF!</v>
      </c>
      <c r="O483" s="2" t="e">
        <f>работа4!#REF!</f>
        <v>#REF!</v>
      </c>
      <c r="P483" s="168" t="e">
        <f>работа4!#REF!</f>
        <v>#REF!</v>
      </c>
      <c r="Q483" s="2" t="e">
        <f>работа4!#REF!</f>
        <v>#REF!</v>
      </c>
      <c r="R483" s="2" t="e">
        <f>работа4!#REF!</f>
        <v>#REF!</v>
      </c>
      <c r="S483" s="2" t="e">
        <f>работа4!#REF!</f>
        <v>#REF!</v>
      </c>
      <c r="T483" s="2" t="e">
        <f>работа4!#REF!</f>
        <v>#REF!</v>
      </c>
      <c r="U483" s="2" t="e">
        <f>работа4!#REF!</f>
        <v>#REF!</v>
      </c>
      <c r="V483" s="168" t="e">
        <f>работа4!#REF!</f>
        <v>#REF!</v>
      </c>
      <c r="W483" s="2" t="e">
        <f>работа4!#REF!</f>
        <v>#REF!</v>
      </c>
      <c r="X483" s="2" t="e">
        <f>работа4!#REF!</f>
        <v>#REF!</v>
      </c>
      <c r="Y483" s="2" t="e">
        <f>работа4!#REF!</f>
        <v>#REF!</v>
      </c>
      <c r="Z483" s="2" t="e">
        <f>работа4!#REF!</f>
        <v>#REF!</v>
      </c>
      <c r="AA483" s="2" t="e">
        <f>работа4!#REF!</f>
        <v>#REF!</v>
      </c>
      <c r="AB483" s="2" t="e">
        <f>работа4!#REF!</f>
        <v>#REF!</v>
      </c>
      <c r="AC483" s="168" t="e">
        <f>работа4!#REF!</f>
        <v>#REF!</v>
      </c>
      <c r="AD483" s="168" t="e">
        <f>работа4!#REF!</f>
        <v>#REF!</v>
      </c>
      <c r="AE483" s="2" t="e">
        <f>работа4!#REF!</f>
        <v>#REF!</v>
      </c>
    </row>
    <row r="484" spans="1:31" x14ac:dyDescent="0.25">
      <c r="A484" s="116">
        <f>содержание!C9</f>
        <v>44589</v>
      </c>
      <c r="B484" s="2" t="e">
        <f>работа5!#REF!</f>
        <v>#REF!</v>
      </c>
      <c r="C484" s="2" t="e">
        <f>работа5!#REF!</f>
        <v>#REF!</v>
      </c>
      <c r="D484" s="2" t="e">
        <f>работа5!#REF!</f>
        <v>#REF!</v>
      </c>
      <c r="E484" s="2" t="e">
        <f>работа5!#REF!</f>
        <v>#REF!</v>
      </c>
      <c r="F484" s="2" t="e">
        <f>работа5!#REF!</f>
        <v>#REF!</v>
      </c>
      <c r="G484" s="2" t="e">
        <f>работа5!#REF!</f>
        <v>#REF!</v>
      </c>
      <c r="H484" s="2" t="e">
        <f>работа5!#REF!</f>
        <v>#REF!</v>
      </c>
      <c r="I484" s="2" t="e">
        <f>работа5!#REF!</f>
        <v>#REF!</v>
      </c>
      <c r="J484" s="2" t="e">
        <f>работа5!#REF!</f>
        <v>#REF!</v>
      </c>
      <c r="K484" s="2" t="e">
        <f>работа5!#REF!</f>
        <v>#REF!</v>
      </c>
      <c r="L484" s="2" t="e">
        <f>работа5!#REF!</f>
        <v>#REF!</v>
      </c>
      <c r="M484" s="2" t="e">
        <f>работа5!#REF!</f>
        <v>#REF!</v>
      </c>
      <c r="N484" s="2" t="e">
        <f>работа5!#REF!</f>
        <v>#REF!</v>
      </c>
      <c r="O484" s="2" t="e">
        <f>работа5!#REF!</f>
        <v>#REF!</v>
      </c>
      <c r="P484" s="168" t="e">
        <f>работа5!#REF!</f>
        <v>#REF!</v>
      </c>
      <c r="Q484" s="2" t="e">
        <f>работа5!#REF!</f>
        <v>#REF!</v>
      </c>
      <c r="R484" s="2" t="e">
        <f>работа5!#REF!</f>
        <v>#REF!</v>
      </c>
      <c r="S484" s="2" t="e">
        <f>работа5!#REF!</f>
        <v>#REF!</v>
      </c>
      <c r="T484" s="2" t="e">
        <f>работа5!#REF!</f>
        <v>#REF!</v>
      </c>
      <c r="U484" s="2" t="e">
        <f>работа5!#REF!</f>
        <v>#REF!</v>
      </c>
      <c r="V484" s="168" t="e">
        <f>работа5!#REF!</f>
        <v>#REF!</v>
      </c>
      <c r="W484" s="2" t="e">
        <f>работа5!#REF!</f>
        <v>#REF!</v>
      </c>
      <c r="X484" s="2" t="e">
        <f>работа5!#REF!</f>
        <v>#REF!</v>
      </c>
      <c r="Y484" s="2" t="e">
        <f>работа5!#REF!</f>
        <v>#REF!</v>
      </c>
      <c r="Z484" s="2" t="e">
        <f>работа5!#REF!</f>
        <v>#REF!</v>
      </c>
      <c r="AA484" s="2" t="e">
        <f>работа5!#REF!</f>
        <v>#REF!</v>
      </c>
      <c r="AB484" s="2" t="e">
        <f>работа5!#REF!</f>
        <v>#REF!</v>
      </c>
      <c r="AC484" s="168" t="e">
        <f>работа5!#REF!</f>
        <v>#REF!</v>
      </c>
      <c r="AD484" s="168" t="e">
        <f>работа5!#REF!</f>
        <v>#REF!</v>
      </c>
      <c r="AE484" s="2" t="e">
        <f>работа5!#REF!</f>
        <v>#REF!</v>
      </c>
    </row>
    <row r="485" spans="1:31" x14ac:dyDescent="0.25">
      <c r="A485" s="116">
        <f>содержание!C10</f>
        <v>44630</v>
      </c>
      <c r="B485" s="2">
        <f>работа6!C30</f>
        <v>0</v>
      </c>
      <c r="C485" s="2">
        <f>работа6!D30</f>
        <v>0</v>
      </c>
      <c r="D485" s="2">
        <f>работа6!E30</f>
        <v>0</v>
      </c>
      <c r="E485" s="2">
        <f>работа6!F30</f>
        <v>0</v>
      </c>
      <c r="F485" s="2">
        <f>работа6!G30</f>
        <v>0</v>
      </c>
      <c r="G485" s="2">
        <f>работа6!H30</f>
        <v>0</v>
      </c>
      <c r="H485" s="2">
        <f>работа6!I30</f>
        <v>0</v>
      </c>
      <c r="I485" s="2">
        <f>работа6!J30</f>
        <v>0</v>
      </c>
      <c r="J485" s="2">
        <f>работа6!K30</f>
        <v>0</v>
      </c>
      <c r="K485" s="2">
        <f>работа6!L30</f>
        <v>0</v>
      </c>
      <c r="L485" s="2">
        <f>работа6!M30</f>
        <v>0</v>
      </c>
      <c r="M485" s="2">
        <f>работа6!N30</f>
        <v>0</v>
      </c>
      <c r="N485" s="2">
        <f>работа6!O30</f>
        <v>0</v>
      </c>
      <c r="O485" s="2">
        <f>работа6!P30</f>
        <v>0</v>
      </c>
      <c r="P485" s="168">
        <f>работа6!Q30</f>
        <v>0</v>
      </c>
      <c r="Q485" s="2">
        <f>работа6!R30</f>
        <v>0</v>
      </c>
      <c r="R485" s="2">
        <f>работа6!S30</f>
        <v>0</v>
      </c>
      <c r="S485" s="2">
        <f>работа6!T30</f>
        <v>0</v>
      </c>
      <c r="T485" s="2">
        <f>работа6!U30</f>
        <v>0</v>
      </c>
      <c r="U485" s="2">
        <f>работа6!V30</f>
        <v>0</v>
      </c>
      <c r="V485" s="168">
        <f>работа6!W30</f>
        <v>0</v>
      </c>
      <c r="W485" s="2">
        <f>работа6!X30</f>
        <v>0</v>
      </c>
      <c r="X485" s="2">
        <f>работа6!Y30</f>
        <v>0</v>
      </c>
      <c r="Y485" s="2">
        <f>работа6!Z30</f>
        <v>0</v>
      </c>
      <c r="Z485" s="2">
        <f>работа6!AA30</f>
        <v>0</v>
      </c>
      <c r="AA485" s="2">
        <f>работа6!AB30</f>
        <v>0</v>
      </c>
      <c r="AB485" s="2">
        <f>работа6!AC30</f>
        <v>0</v>
      </c>
      <c r="AC485" s="168">
        <f>работа6!AD30</f>
        <v>0</v>
      </c>
      <c r="AD485" s="168">
        <f>работа6!AE30</f>
        <v>0</v>
      </c>
      <c r="AE485" s="2">
        <f>работа6!AF30</f>
        <v>0</v>
      </c>
    </row>
    <row r="486" spans="1:31" x14ac:dyDescent="0.25">
      <c r="A486" s="116">
        <f>содержание!C11</f>
        <v>0</v>
      </c>
      <c r="B486" s="2">
        <f>работа7!C30</f>
        <v>0</v>
      </c>
      <c r="C486" s="2">
        <f>работа7!D30</f>
        <v>0</v>
      </c>
      <c r="D486" s="2">
        <f>работа7!E30</f>
        <v>0</v>
      </c>
      <c r="E486" s="2">
        <f>работа7!F30</f>
        <v>0</v>
      </c>
      <c r="F486" s="2">
        <f>работа7!G30</f>
        <v>0</v>
      </c>
      <c r="G486" s="2">
        <f>работа7!H30</f>
        <v>0</v>
      </c>
      <c r="H486" s="2">
        <f>работа7!I30</f>
        <v>0</v>
      </c>
      <c r="I486" s="2">
        <f>работа7!J30</f>
        <v>0</v>
      </c>
      <c r="J486" s="2">
        <f>работа7!K30</f>
        <v>0</v>
      </c>
      <c r="K486" s="2">
        <f>работа7!L30</f>
        <v>0</v>
      </c>
      <c r="L486" s="2">
        <f>работа7!M30</f>
        <v>0</v>
      </c>
      <c r="M486" s="2">
        <f>работа7!N30</f>
        <v>0</v>
      </c>
      <c r="N486" s="2">
        <f>работа7!O30</f>
        <v>0</v>
      </c>
      <c r="O486" s="2">
        <f>работа7!P30</f>
        <v>0</v>
      </c>
      <c r="P486" s="168">
        <f>работа7!Q30</f>
        <v>0</v>
      </c>
      <c r="Q486" s="2">
        <f>работа7!R30</f>
        <v>0</v>
      </c>
      <c r="R486" s="2">
        <f>работа7!S30</f>
        <v>0</v>
      </c>
      <c r="S486" s="2">
        <f>работа7!T30</f>
        <v>0</v>
      </c>
      <c r="T486" s="2">
        <f>работа7!U30</f>
        <v>0</v>
      </c>
      <c r="U486" s="2">
        <f>работа7!V30</f>
        <v>0</v>
      </c>
      <c r="V486" s="168">
        <f>работа7!X30</f>
        <v>0</v>
      </c>
      <c r="W486" s="2">
        <f>работа7!Y30</f>
        <v>0</v>
      </c>
      <c r="X486" s="2">
        <f>работа7!Z30</f>
        <v>0</v>
      </c>
      <c r="Y486" s="2">
        <f>работа7!AA30</f>
        <v>0</v>
      </c>
      <c r="Z486" s="2">
        <f>работа7!AB30</f>
        <v>0</v>
      </c>
      <c r="AA486" s="2">
        <f>работа7!AC30</f>
        <v>0</v>
      </c>
      <c r="AB486" s="2">
        <f>работа7!AD30</f>
        <v>0</v>
      </c>
      <c r="AC486" s="168">
        <f>работа7!AE30</f>
        <v>0</v>
      </c>
      <c r="AD486" s="168">
        <f>работа7!AF30</f>
        <v>0</v>
      </c>
      <c r="AE486" s="2">
        <f>работа7!AG30</f>
        <v>0</v>
      </c>
    </row>
    <row r="487" spans="1:31" ht="15.75" thickBot="1" x14ac:dyDescent="0.3">
      <c r="A487" s="116">
        <f>содержание!C12</f>
        <v>0</v>
      </c>
      <c r="B487" s="118">
        <f>работа8!C30</f>
        <v>0</v>
      </c>
      <c r="C487" s="118">
        <f>работа8!D30</f>
        <v>0</v>
      </c>
      <c r="D487" s="118">
        <f>работа8!E30</f>
        <v>0</v>
      </c>
      <c r="E487" s="118">
        <f>работа8!F30</f>
        <v>0</v>
      </c>
      <c r="F487" s="118">
        <f>работа8!G30</f>
        <v>0</v>
      </c>
      <c r="G487" s="118">
        <f>работа8!H30</f>
        <v>0</v>
      </c>
      <c r="H487" s="118">
        <f>работа8!I30</f>
        <v>0</v>
      </c>
      <c r="I487" s="118">
        <f>работа8!J30</f>
        <v>0</v>
      </c>
      <c r="J487" s="118">
        <f>работа8!K30</f>
        <v>0</v>
      </c>
      <c r="K487" s="118">
        <f>работа8!L30</f>
        <v>0</v>
      </c>
      <c r="L487" s="118">
        <f>работа8!M30</f>
        <v>0</v>
      </c>
      <c r="M487" s="118">
        <f>работа8!N30</f>
        <v>0</v>
      </c>
      <c r="N487" s="118">
        <f>работа8!O30</f>
        <v>0</v>
      </c>
      <c r="O487" s="118">
        <f>работа8!P30</f>
        <v>0</v>
      </c>
      <c r="P487" s="85">
        <f>работа8!Q30</f>
        <v>0</v>
      </c>
      <c r="Q487" s="118">
        <f>работа8!R30</f>
        <v>0</v>
      </c>
      <c r="R487" s="118">
        <f>работа8!S30</f>
        <v>0</v>
      </c>
      <c r="S487" s="118">
        <f>работа8!T30</f>
        <v>0</v>
      </c>
      <c r="T487" s="118">
        <f>работа8!U30</f>
        <v>0</v>
      </c>
      <c r="U487" s="118">
        <f>работа8!V30</f>
        <v>0</v>
      </c>
      <c r="V487" s="85">
        <f>работа8!X30</f>
        <v>0</v>
      </c>
      <c r="W487" s="118">
        <f>работа8!Y30</f>
        <v>0</v>
      </c>
      <c r="X487" s="118">
        <f>работа8!Z30</f>
        <v>0</v>
      </c>
      <c r="Y487" s="118">
        <f>работа8!AA30</f>
        <v>0</v>
      </c>
      <c r="Z487" s="118">
        <f>работа8!AB30</f>
        <v>0</v>
      </c>
      <c r="AA487" s="118">
        <f>работа8!AC30</f>
        <v>0</v>
      </c>
      <c r="AB487" s="118">
        <f>работа8!AD30</f>
        <v>0</v>
      </c>
      <c r="AC487" s="85">
        <f>работа8!AE30</f>
        <v>0</v>
      </c>
      <c r="AD487" s="85">
        <f>работа8!AF30</f>
        <v>0</v>
      </c>
      <c r="AE487" s="118">
        <f>работа8!AG30</f>
        <v>0</v>
      </c>
    </row>
    <row r="488" spans="1:31" ht="15.75" thickBot="1" x14ac:dyDescent="0.3">
      <c r="A488" s="116">
        <f>содержание!C13</f>
        <v>0</v>
      </c>
      <c r="B488" s="118">
        <f>работа9!C30</f>
        <v>0</v>
      </c>
      <c r="C488" s="118">
        <f>работа9!D30</f>
        <v>0</v>
      </c>
      <c r="D488" s="118">
        <f>работа9!E30</f>
        <v>0</v>
      </c>
      <c r="E488" s="118">
        <f>работа9!F30</f>
        <v>0</v>
      </c>
      <c r="F488" s="118">
        <f>работа9!G30</f>
        <v>0</v>
      </c>
      <c r="G488" s="118">
        <f>работа9!H30</f>
        <v>0</v>
      </c>
      <c r="H488" s="118">
        <f>работа9!I30</f>
        <v>0</v>
      </c>
      <c r="I488" s="118">
        <f>работа9!J30</f>
        <v>0</v>
      </c>
      <c r="J488" s="118">
        <f>работа9!K30</f>
        <v>0</v>
      </c>
      <c r="K488" s="118">
        <f>работа9!L30</f>
        <v>0</v>
      </c>
      <c r="L488" s="118">
        <f>работа9!M30</f>
        <v>0</v>
      </c>
      <c r="M488" s="118">
        <f>работа9!N30</f>
        <v>0</v>
      </c>
      <c r="N488" s="118">
        <f>работа9!O30</f>
        <v>0</v>
      </c>
      <c r="O488" s="118">
        <f>работа9!P30</f>
        <v>0</v>
      </c>
      <c r="P488" s="85">
        <f>работа9!Q30</f>
        <v>0</v>
      </c>
      <c r="Q488" s="118">
        <f>работа9!R30</f>
        <v>0</v>
      </c>
      <c r="R488" s="118">
        <f>работа9!S30</f>
        <v>0</v>
      </c>
      <c r="S488" s="118">
        <f>работа9!T30</f>
        <v>0</v>
      </c>
      <c r="T488" s="118">
        <f>работа9!U30</f>
        <v>0</v>
      </c>
      <c r="U488" s="118">
        <f>работа9!V30</f>
        <v>0</v>
      </c>
      <c r="V488" s="85">
        <f>работа9!X30</f>
        <v>0</v>
      </c>
      <c r="W488" s="118">
        <f>работа9!Y30</f>
        <v>0</v>
      </c>
      <c r="X488" s="118">
        <f>работа9!Z30</f>
        <v>0</v>
      </c>
      <c r="Y488" s="118">
        <f>работа9!AA30</f>
        <v>0</v>
      </c>
      <c r="Z488" s="118">
        <f>работа9!AB30</f>
        <v>0</v>
      </c>
      <c r="AA488" s="118">
        <f>работа9!AC30</f>
        <v>0</v>
      </c>
      <c r="AB488" s="118">
        <f>работа9!AD30</f>
        <v>0</v>
      </c>
      <c r="AC488" s="85">
        <f>работа9!AE30</f>
        <v>0</v>
      </c>
      <c r="AD488" s="85">
        <f>работа9!AF30</f>
        <v>0</v>
      </c>
      <c r="AE488" s="118">
        <f>работа9!AG30</f>
        <v>0</v>
      </c>
    </row>
    <row r="489" spans="1:31" ht="15.75" thickBot="1" x14ac:dyDescent="0.3">
      <c r="A489" s="116">
        <f>содержание!C14</f>
        <v>0</v>
      </c>
      <c r="B489" s="118">
        <f>работа10!C30</f>
        <v>0</v>
      </c>
      <c r="C489" s="118">
        <f>работа10!D30</f>
        <v>0</v>
      </c>
      <c r="D489" s="118">
        <f>работа10!E30</f>
        <v>0</v>
      </c>
      <c r="E489" s="118">
        <f>работа10!F30</f>
        <v>0</v>
      </c>
      <c r="F489" s="118">
        <f>работа10!G30</f>
        <v>0</v>
      </c>
      <c r="G489" s="118">
        <f>работа10!H30</f>
        <v>0</v>
      </c>
      <c r="H489" s="118">
        <f>работа10!I30</f>
        <v>0</v>
      </c>
      <c r="I489" s="118">
        <f>работа10!J30</f>
        <v>0</v>
      </c>
      <c r="J489" s="118">
        <f>работа10!K30</f>
        <v>0</v>
      </c>
      <c r="K489" s="118">
        <f>работа10!L30</f>
        <v>0</v>
      </c>
      <c r="L489" s="118">
        <f>работа10!M30</f>
        <v>0</v>
      </c>
      <c r="M489" s="118">
        <f>работа10!N30</f>
        <v>0</v>
      </c>
      <c r="N489" s="118">
        <f>работа10!O30</f>
        <v>0</v>
      </c>
      <c r="O489" s="118">
        <f>работа10!P30</f>
        <v>0</v>
      </c>
      <c r="P489" s="85">
        <f>работа10!Q30</f>
        <v>0</v>
      </c>
      <c r="Q489" s="118">
        <f>работа10!R30</f>
        <v>0</v>
      </c>
      <c r="R489" s="118">
        <f>работа10!S30</f>
        <v>0</v>
      </c>
      <c r="S489" s="118">
        <f>работа10!T30</f>
        <v>0</v>
      </c>
      <c r="T489" s="118">
        <f>работа10!U30</f>
        <v>0</v>
      </c>
      <c r="U489" s="118">
        <f>работа10!V30</f>
        <v>0</v>
      </c>
      <c r="V489" s="85">
        <f>работа10!X30</f>
        <v>0</v>
      </c>
      <c r="W489" s="118">
        <f>работа10!Y30</f>
        <v>0</v>
      </c>
      <c r="X489" s="118">
        <f>работа10!Z30</f>
        <v>0</v>
      </c>
      <c r="Y489" s="118">
        <f>работа10!AA30</f>
        <v>0</v>
      </c>
      <c r="Z489" s="118">
        <f>работа10!AB30</f>
        <v>0</v>
      </c>
      <c r="AA489" s="118">
        <f>работа10!AC30</f>
        <v>0</v>
      </c>
      <c r="AB489" s="118">
        <f>работа10!AD30</f>
        <v>0</v>
      </c>
      <c r="AC489" s="85">
        <f>работа10!AE30</f>
        <v>0</v>
      </c>
      <c r="AD489" s="85">
        <f>работа10!AF30</f>
        <v>0</v>
      </c>
      <c r="AE489" s="118">
        <f>работа10!AG30</f>
        <v>0</v>
      </c>
    </row>
    <row r="490" spans="1:31" x14ac:dyDescent="0.25">
      <c r="A490" s="4" t="s">
        <v>7</v>
      </c>
      <c r="B490" s="117" t="e">
        <f>AVERAGE(B480:B487)</f>
        <v>#REF!</v>
      </c>
      <c r="C490" s="117" t="e">
        <f t="shared" ref="C490:O490" si="74">AVERAGE(C480:C487)</f>
        <v>#REF!</v>
      </c>
      <c r="D490" s="117" t="e">
        <f t="shared" si="74"/>
        <v>#REF!</v>
      </c>
      <c r="E490" s="117" t="e">
        <f t="shared" si="74"/>
        <v>#REF!</v>
      </c>
      <c r="F490" s="117" t="e">
        <f t="shared" si="74"/>
        <v>#REF!</v>
      </c>
      <c r="G490" s="117" t="e">
        <f t="shared" si="74"/>
        <v>#REF!</v>
      </c>
      <c r="H490" s="117" t="e">
        <f t="shared" si="74"/>
        <v>#REF!</v>
      </c>
      <c r="I490" s="117" t="e">
        <f t="shared" si="74"/>
        <v>#REF!</v>
      </c>
      <c r="J490" s="117" t="e">
        <f t="shared" si="74"/>
        <v>#REF!</v>
      </c>
      <c r="K490" s="117" t="e">
        <f t="shared" si="74"/>
        <v>#REF!</v>
      </c>
      <c r="L490" s="117" t="e">
        <f t="shared" si="74"/>
        <v>#REF!</v>
      </c>
      <c r="M490" s="117" t="e">
        <f t="shared" si="74"/>
        <v>#REF!</v>
      </c>
      <c r="N490" s="117" t="e">
        <f t="shared" si="74"/>
        <v>#REF!</v>
      </c>
      <c r="O490" s="117" t="e">
        <f t="shared" si="74"/>
        <v>#REF!</v>
      </c>
      <c r="P490" s="117"/>
      <c r="Q490" s="117" t="e">
        <f t="shared" ref="Q490:U490" si="75">AVERAGE(Q480:Q487)</f>
        <v>#REF!</v>
      </c>
      <c r="R490" s="117" t="e">
        <f t="shared" si="75"/>
        <v>#REF!</v>
      </c>
      <c r="S490" s="117" t="e">
        <f t="shared" si="75"/>
        <v>#REF!</v>
      </c>
      <c r="T490" s="117" t="e">
        <f t="shared" si="75"/>
        <v>#REF!</v>
      </c>
      <c r="U490" s="117" t="e">
        <f t="shared" si="75"/>
        <v>#REF!</v>
      </c>
      <c r="V490" s="117"/>
      <c r="W490" s="117" t="e">
        <f t="shared" ref="W490:AC490" si="76">AVERAGE(W480:W487)</f>
        <v>#REF!</v>
      </c>
      <c r="X490" s="117" t="e">
        <f t="shared" si="76"/>
        <v>#REF!</v>
      </c>
      <c r="Y490" s="117" t="e">
        <f t="shared" si="76"/>
        <v>#REF!</v>
      </c>
      <c r="Z490" s="117" t="e">
        <f t="shared" si="76"/>
        <v>#REF!</v>
      </c>
      <c r="AA490" s="117" t="e">
        <f t="shared" si="76"/>
        <v>#REF!</v>
      </c>
      <c r="AB490" s="117" t="e">
        <f t="shared" si="76"/>
        <v>#REF!</v>
      </c>
      <c r="AC490" s="117" t="e">
        <f t="shared" si="76"/>
        <v>#REF!</v>
      </c>
      <c r="AD490" s="283" t="s">
        <v>91</v>
      </c>
      <c r="AE490" s="284"/>
    </row>
    <row r="491" spans="1:3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285"/>
      <c r="AE491" s="286"/>
    </row>
    <row r="492" spans="1:31" ht="29.25" customHeight="1" x14ac:dyDescent="0.25">
      <c r="A492" s="1"/>
      <c r="B492" s="287" t="s">
        <v>89</v>
      </c>
      <c r="C492" s="288"/>
      <c r="D492" s="288"/>
      <c r="E492" s="288"/>
      <c r="F492" s="288"/>
      <c r="G492" s="288"/>
      <c r="H492" s="288"/>
      <c r="I492" s="288"/>
      <c r="J492" s="289"/>
      <c r="K492" s="1"/>
      <c r="L492" s="1"/>
      <c r="M492" s="1"/>
      <c r="N492" s="1"/>
      <c r="O492" s="1"/>
      <c r="P492" s="1"/>
      <c r="Q492" s="1"/>
      <c r="R492" s="1"/>
      <c r="S492" s="287" t="s">
        <v>90</v>
      </c>
      <c r="T492" s="288"/>
      <c r="U492" s="288"/>
      <c r="V492" s="288"/>
      <c r="W492" s="288"/>
      <c r="X492" s="288"/>
      <c r="Y492" s="288"/>
      <c r="Z492" s="288"/>
      <c r="AA492" s="288"/>
      <c r="AB492" s="289"/>
      <c r="AC492" s="1"/>
      <c r="AD492" s="285"/>
      <c r="AE492" s="286"/>
    </row>
    <row r="493" spans="1:3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285"/>
      <c r="AE493" s="286"/>
    </row>
    <row r="495" spans="1:31" ht="15.75" thickBot="1" x14ac:dyDescent="0.3"/>
    <row r="496" spans="1:31" x14ac:dyDescent="0.25">
      <c r="A496" s="69" t="e">
        <f>сводные_таблицы!#REF!</f>
        <v>#REF!</v>
      </c>
      <c r="B496" s="273" t="s">
        <v>1</v>
      </c>
      <c r="C496" s="274"/>
      <c r="D496" s="274"/>
      <c r="E496" s="274"/>
      <c r="F496" s="274"/>
      <c r="G496" s="274"/>
      <c r="H496" s="274"/>
      <c r="I496" s="274"/>
      <c r="J496" s="274"/>
      <c r="K496" s="274"/>
      <c r="L496" s="274"/>
      <c r="M496" s="274"/>
      <c r="N496" s="274"/>
      <c r="O496" s="274"/>
      <c r="P496" s="274"/>
      <c r="Q496" s="274"/>
      <c r="R496" s="274"/>
      <c r="S496" s="274"/>
      <c r="T496" s="274"/>
      <c r="U496" s="274"/>
      <c r="V496" s="162"/>
      <c r="W496" s="273" t="s">
        <v>46</v>
      </c>
      <c r="X496" s="274"/>
      <c r="Y496" s="274"/>
      <c r="Z496" s="274"/>
      <c r="AA496" s="274"/>
      <c r="AB496" s="274"/>
      <c r="AC496" s="3"/>
      <c r="AD496" s="275" t="s">
        <v>3</v>
      </c>
      <c r="AE496" s="278" t="s">
        <v>88</v>
      </c>
    </row>
    <row r="497" spans="1:31" x14ac:dyDescent="0.25">
      <c r="A497" s="2"/>
      <c r="B497" s="279" t="s">
        <v>71</v>
      </c>
      <c r="C497" s="280"/>
      <c r="D497" s="280"/>
      <c r="E497" s="280"/>
      <c r="F497" s="280"/>
      <c r="G497" s="280"/>
      <c r="H497" s="280"/>
      <c r="I497" s="280"/>
      <c r="J497" s="163"/>
      <c r="K497" s="280"/>
      <c r="L497" s="280"/>
      <c r="M497" s="280"/>
      <c r="N497" s="280"/>
      <c r="O497" s="280"/>
      <c r="P497" s="281" t="s">
        <v>4</v>
      </c>
      <c r="Q497" s="280" t="s">
        <v>69</v>
      </c>
      <c r="R497" s="280"/>
      <c r="S497" s="280"/>
      <c r="T497" s="280"/>
      <c r="U497" s="280"/>
      <c r="V497" s="290" t="s">
        <v>4</v>
      </c>
      <c r="W497" s="287" t="s">
        <v>71</v>
      </c>
      <c r="X497" s="288"/>
      <c r="Y497" s="288"/>
      <c r="Z497" s="288" t="s">
        <v>73</v>
      </c>
      <c r="AA497" s="288"/>
      <c r="AB497" s="289"/>
      <c r="AC497" s="5"/>
      <c r="AD497" s="276"/>
      <c r="AE497" s="278"/>
    </row>
    <row r="498" spans="1:31" ht="15.75" thickBot="1" x14ac:dyDescent="0.3">
      <c r="A498" s="2" t="s">
        <v>5</v>
      </c>
      <c r="B498" s="119">
        <v>1</v>
      </c>
      <c r="C498" s="119">
        <v>2</v>
      </c>
      <c r="D498" s="119">
        <v>3</v>
      </c>
      <c r="E498" s="119">
        <v>4</v>
      </c>
      <c r="F498" s="119">
        <v>5</v>
      </c>
      <c r="G498" s="119">
        <v>6</v>
      </c>
      <c r="H498" s="119">
        <v>7</v>
      </c>
      <c r="I498" s="119">
        <v>8</v>
      </c>
      <c r="J498" s="119">
        <v>9</v>
      </c>
      <c r="K498" s="119">
        <v>10</v>
      </c>
      <c r="L498" s="119">
        <v>11</v>
      </c>
      <c r="M498" s="119">
        <v>12</v>
      </c>
      <c r="N498" s="119">
        <v>13</v>
      </c>
      <c r="O498" s="119">
        <v>14</v>
      </c>
      <c r="P498" s="282"/>
      <c r="Q498" s="119">
        <v>15</v>
      </c>
      <c r="R498" s="119">
        <v>16</v>
      </c>
      <c r="S498" s="119">
        <v>17</v>
      </c>
      <c r="T498" s="119">
        <v>18</v>
      </c>
      <c r="U498" s="119">
        <v>19</v>
      </c>
      <c r="V498" s="291"/>
      <c r="W498" s="119">
        <v>1</v>
      </c>
      <c r="X498" s="119">
        <v>2</v>
      </c>
      <c r="Y498" s="119">
        <v>3</v>
      </c>
      <c r="Z498" s="119">
        <v>4</v>
      </c>
      <c r="AA498" s="119">
        <v>5</v>
      </c>
      <c r="AB498" s="119">
        <v>6</v>
      </c>
      <c r="AC498" s="6" t="s">
        <v>4</v>
      </c>
      <c r="AD498" s="277"/>
      <c r="AE498" s="278"/>
    </row>
    <row r="499" spans="1:31" x14ac:dyDescent="0.25">
      <c r="A499" s="116">
        <f>содержание!C5</f>
        <v>44462</v>
      </c>
      <c r="B499" s="120" t="e">
        <f>работа1!#REF!</f>
        <v>#REF!</v>
      </c>
      <c r="C499" s="120" t="e">
        <f>работа1!#REF!</f>
        <v>#REF!</v>
      </c>
      <c r="D499" s="120" t="e">
        <f>работа1!#REF!</f>
        <v>#REF!</v>
      </c>
      <c r="E499" s="120" t="e">
        <f>работа1!#REF!</f>
        <v>#REF!</v>
      </c>
      <c r="F499" s="120" t="e">
        <f>работа1!#REF!</f>
        <v>#REF!</v>
      </c>
      <c r="G499" s="120" t="e">
        <f>работа1!#REF!</f>
        <v>#REF!</v>
      </c>
      <c r="H499" s="120" t="e">
        <f>работа1!#REF!</f>
        <v>#REF!</v>
      </c>
      <c r="I499" s="120" t="e">
        <f>работа1!#REF!</f>
        <v>#REF!</v>
      </c>
      <c r="J499" s="120" t="e">
        <f>работа1!#REF!</f>
        <v>#REF!</v>
      </c>
      <c r="K499" s="120" t="e">
        <f>работа1!#REF!</f>
        <v>#REF!</v>
      </c>
      <c r="L499" s="120" t="e">
        <f>работа1!#REF!</f>
        <v>#REF!</v>
      </c>
      <c r="M499" s="120" t="e">
        <f>работа1!#REF!</f>
        <v>#REF!</v>
      </c>
      <c r="N499" s="120" t="e">
        <f>работа1!#REF!</f>
        <v>#REF!</v>
      </c>
      <c r="O499" s="120" t="e">
        <f>работа1!#REF!</f>
        <v>#REF!</v>
      </c>
      <c r="P499" s="167" t="e">
        <f>работа1!#REF!</f>
        <v>#REF!</v>
      </c>
      <c r="Q499" s="120" t="e">
        <f>работа1!#REF!</f>
        <v>#REF!</v>
      </c>
      <c r="R499" s="120" t="e">
        <f>работа1!#REF!</f>
        <v>#REF!</v>
      </c>
      <c r="S499" s="120" t="e">
        <f>работа1!#REF!</f>
        <v>#REF!</v>
      </c>
      <c r="T499" s="120" t="e">
        <f>работа1!#REF!</f>
        <v>#REF!</v>
      </c>
      <c r="U499" s="120" t="e">
        <f>работа1!#REF!</f>
        <v>#REF!</v>
      </c>
      <c r="V499" s="167" t="e">
        <f>работа1!#REF!</f>
        <v>#REF!</v>
      </c>
      <c r="W499" s="120" t="e">
        <f>работа1!#REF!</f>
        <v>#REF!</v>
      </c>
      <c r="X499" s="120" t="e">
        <f>работа1!#REF!</f>
        <v>#REF!</v>
      </c>
      <c r="Y499" s="120" t="e">
        <f>работа1!#REF!</f>
        <v>#REF!</v>
      </c>
      <c r="Z499" s="120" t="e">
        <f>работа1!#REF!</f>
        <v>#REF!</v>
      </c>
      <c r="AA499" s="120" t="e">
        <f>работа1!#REF!</f>
        <v>#REF!</v>
      </c>
      <c r="AB499" s="120" t="e">
        <f>работа1!#REF!</f>
        <v>#REF!</v>
      </c>
      <c r="AC499" s="167" t="e">
        <f>работа1!#REF!</f>
        <v>#REF!</v>
      </c>
      <c r="AD499" s="167" t="e">
        <f>работа1!#REF!</f>
        <v>#REF!</v>
      </c>
      <c r="AE499" s="120" t="e">
        <f>работа1!#REF!</f>
        <v>#REF!</v>
      </c>
    </row>
    <row r="500" spans="1:31" x14ac:dyDescent="0.25">
      <c r="A500" s="116">
        <f>содержание!C6</f>
        <v>44483</v>
      </c>
      <c r="B500" s="2" t="e">
        <f>работа2!#REF!</f>
        <v>#REF!</v>
      </c>
      <c r="C500" s="2" t="e">
        <f>работа2!#REF!</f>
        <v>#REF!</v>
      </c>
      <c r="D500" s="2" t="e">
        <f>работа2!#REF!</f>
        <v>#REF!</v>
      </c>
      <c r="E500" s="2" t="e">
        <f>работа2!#REF!</f>
        <v>#REF!</v>
      </c>
      <c r="F500" s="2" t="e">
        <f>работа2!#REF!</f>
        <v>#REF!</v>
      </c>
      <c r="G500" s="2" t="e">
        <f>работа2!#REF!</f>
        <v>#REF!</v>
      </c>
      <c r="H500" s="2" t="e">
        <f>работа2!#REF!</f>
        <v>#REF!</v>
      </c>
      <c r="I500" s="2" t="e">
        <f>работа2!#REF!</f>
        <v>#REF!</v>
      </c>
      <c r="J500" s="2" t="e">
        <f>работа2!#REF!</f>
        <v>#REF!</v>
      </c>
      <c r="K500" s="2" t="e">
        <f>работа2!#REF!</f>
        <v>#REF!</v>
      </c>
      <c r="L500" s="2" t="e">
        <f>работа2!#REF!</f>
        <v>#REF!</v>
      </c>
      <c r="M500" s="2" t="e">
        <f>работа2!#REF!</f>
        <v>#REF!</v>
      </c>
      <c r="N500" s="2" t="e">
        <f>работа2!#REF!</f>
        <v>#REF!</v>
      </c>
      <c r="O500" s="2" t="e">
        <f>работа2!#REF!</f>
        <v>#REF!</v>
      </c>
      <c r="P500" s="168" t="e">
        <f>работа2!#REF!</f>
        <v>#REF!</v>
      </c>
      <c r="Q500" s="2" t="e">
        <f>работа2!#REF!</f>
        <v>#REF!</v>
      </c>
      <c r="R500" s="2" t="e">
        <f>работа2!#REF!</f>
        <v>#REF!</v>
      </c>
      <c r="S500" s="2" t="e">
        <f>работа2!#REF!</f>
        <v>#REF!</v>
      </c>
      <c r="T500" s="2" t="e">
        <f>работа2!#REF!</f>
        <v>#REF!</v>
      </c>
      <c r="U500" s="2" t="e">
        <f>работа2!#REF!</f>
        <v>#REF!</v>
      </c>
      <c r="V500" s="168" t="e">
        <f>работа2!#REF!</f>
        <v>#REF!</v>
      </c>
      <c r="W500" s="2" t="e">
        <f>работа2!#REF!</f>
        <v>#REF!</v>
      </c>
      <c r="X500" s="2" t="e">
        <f>работа2!#REF!</f>
        <v>#REF!</v>
      </c>
      <c r="Y500" s="2" t="e">
        <f>работа2!#REF!</f>
        <v>#REF!</v>
      </c>
      <c r="Z500" s="2" t="e">
        <f>работа2!#REF!</f>
        <v>#REF!</v>
      </c>
      <c r="AA500" s="2" t="e">
        <f>работа2!#REF!</f>
        <v>#REF!</v>
      </c>
      <c r="AB500" s="2" t="e">
        <f>работа2!#REF!</f>
        <v>#REF!</v>
      </c>
      <c r="AC500" s="168" t="e">
        <f>работа2!#REF!</f>
        <v>#REF!</v>
      </c>
      <c r="AD500" s="168" t="e">
        <f>работа2!#REF!</f>
        <v>#REF!</v>
      </c>
      <c r="AE500" s="2" t="e">
        <f>работа2!#REF!</f>
        <v>#REF!</v>
      </c>
    </row>
    <row r="501" spans="1:31" x14ac:dyDescent="0.25">
      <c r="A501" s="116">
        <f>содержание!C7</f>
        <v>44518</v>
      </c>
      <c r="B501" s="2" t="e">
        <f>работа3!#REF!</f>
        <v>#REF!</v>
      </c>
      <c r="C501" s="2" t="e">
        <f>работа3!#REF!</f>
        <v>#REF!</v>
      </c>
      <c r="D501" s="2" t="e">
        <f>работа3!#REF!</f>
        <v>#REF!</v>
      </c>
      <c r="E501" s="2" t="e">
        <f>работа3!#REF!</f>
        <v>#REF!</v>
      </c>
      <c r="F501" s="2" t="e">
        <f>работа3!#REF!</f>
        <v>#REF!</v>
      </c>
      <c r="G501" s="2" t="e">
        <f>работа3!#REF!</f>
        <v>#REF!</v>
      </c>
      <c r="H501" s="2" t="e">
        <f>работа3!#REF!</f>
        <v>#REF!</v>
      </c>
      <c r="I501" s="2" t="e">
        <f>работа3!#REF!</f>
        <v>#REF!</v>
      </c>
      <c r="J501" s="2" t="e">
        <f>работа3!#REF!</f>
        <v>#REF!</v>
      </c>
      <c r="K501" s="2" t="e">
        <f>работа3!#REF!</f>
        <v>#REF!</v>
      </c>
      <c r="L501" s="2" t="e">
        <f>работа3!#REF!</f>
        <v>#REF!</v>
      </c>
      <c r="M501" s="2" t="e">
        <f>работа3!#REF!</f>
        <v>#REF!</v>
      </c>
      <c r="N501" s="2" t="e">
        <f>работа3!#REF!</f>
        <v>#REF!</v>
      </c>
      <c r="O501" s="2" t="e">
        <f>работа3!#REF!</f>
        <v>#REF!</v>
      </c>
      <c r="P501" s="168" t="e">
        <f>работа3!#REF!</f>
        <v>#REF!</v>
      </c>
      <c r="Q501" s="2" t="e">
        <f>работа3!#REF!</f>
        <v>#REF!</v>
      </c>
      <c r="R501" s="2" t="e">
        <f>работа3!#REF!</f>
        <v>#REF!</v>
      </c>
      <c r="S501" s="2" t="e">
        <f>работа3!#REF!</f>
        <v>#REF!</v>
      </c>
      <c r="T501" s="2" t="e">
        <f>работа3!#REF!</f>
        <v>#REF!</v>
      </c>
      <c r="U501" s="2" t="e">
        <f>работа3!#REF!</f>
        <v>#REF!</v>
      </c>
      <c r="V501" s="168" t="e">
        <f>работа3!#REF!</f>
        <v>#REF!</v>
      </c>
      <c r="W501" s="2" t="e">
        <f>работа3!#REF!</f>
        <v>#REF!</v>
      </c>
      <c r="X501" s="2" t="e">
        <f>работа3!#REF!</f>
        <v>#REF!</v>
      </c>
      <c r="Y501" s="2" t="e">
        <f>работа3!#REF!</f>
        <v>#REF!</v>
      </c>
      <c r="Z501" s="2" t="e">
        <f>работа3!#REF!</f>
        <v>#REF!</v>
      </c>
      <c r="AA501" s="2" t="e">
        <f>работа3!#REF!</f>
        <v>#REF!</v>
      </c>
      <c r="AB501" s="2" t="e">
        <f>работа3!#REF!</f>
        <v>#REF!</v>
      </c>
      <c r="AC501" s="168" t="e">
        <f>работа3!#REF!</f>
        <v>#REF!</v>
      </c>
      <c r="AD501" s="168" t="e">
        <f>работа3!#REF!</f>
        <v>#REF!</v>
      </c>
      <c r="AE501" s="2" t="e">
        <f>работа3!#REF!</f>
        <v>#REF!</v>
      </c>
    </row>
    <row r="502" spans="1:31" x14ac:dyDescent="0.25">
      <c r="A502" s="116">
        <f>содержание!C8</f>
        <v>44546</v>
      </c>
      <c r="B502" s="2" t="e">
        <f>работа4!#REF!</f>
        <v>#REF!</v>
      </c>
      <c r="C502" s="2" t="e">
        <f>работа4!#REF!</f>
        <v>#REF!</v>
      </c>
      <c r="D502" s="2" t="e">
        <f>работа4!#REF!</f>
        <v>#REF!</v>
      </c>
      <c r="E502" s="2" t="e">
        <f>работа4!#REF!</f>
        <v>#REF!</v>
      </c>
      <c r="F502" s="2" t="e">
        <f>работа4!#REF!</f>
        <v>#REF!</v>
      </c>
      <c r="G502" s="2" t="e">
        <f>работа4!#REF!</f>
        <v>#REF!</v>
      </c>
      <c r="H502" s="2" t="e">
        <f>работа4!#REF!</f>
        <v>#REF!</v>
      </c>
      <c r="I502" s="2" t="e">
        <f>работа4!#REF!</f>
        <v>#REF!</v>
      </c>
      <c r="J502" s="2" t="e">
        <f>работа4!#REF!</f>
        <v>#REF!</v>
      </c>
      <c r="K502" s="2" t="e">
        <f>работа4!#REF!</f>
        <v>#REF!</v>
      </c>
      <c r="L502" s="2" t="e">
        <f>работа4!#REF!</f>
        <v>#REF!</v>
      </c>
      <c r="M502" s="2" t="e">
        <f>работа4!#REF!</f>
        <v>#REF!</v>
      </c>
      <c r="N502" s="2" t="e">
        <f>работа4!#REF!</f>
        <v>#REF!</v>
      </c>
      <c r="O502" s="2" t="e">
        <f>работа4!#REF!</f>
        <v>#REF!</v>
      </c>
      <c r="P502" s="168" t="e">
        <f>работа4!#REF!</f>
        <v>#REF!</v>
      </c>
      <c r="Q502" s="2" t="e">
        <f>работа4!#REF!</f>
        <v>#REF!</v>
      </c>
      <c r="R502" s="2" t="e">
        <f>работа4!#REF!</f>
        <v>#REF!</v>
      </c>
      <c r="S502" s="2" t="e">
        <f>работа4!#REF!</f>
        <v>#REF!</v>
      </c>
      <c r="T502" s="2" t="e">
        <f>работа4!#REF!</f>
        <v>#REF!</v>
      </c>
      <c r="U502" s="2" t="e">
        <f>работа4!#REF!</f>
        <v>#REF!</v>
      </c>
      <c r="V502" s="168" t="e">
        <f>работа4!#REF!</f>
        <v>#REF!</v>
      </c>
      <c r="W502" s="2" t="e">
        <f>работа4!#REF!</f>
        <v>#REF!</v>
      </c>
      <c r="X502" s="2" t="e">
        <f>работа4!#REF!</f>
        <v>#REF!</v>
      </c>
      <c r="Y502" s="2" t="e">
        <f>работа4!#REF!</f>
        <v>#REF!</v>
      </c>
      <c r="Z502" s="2" t="e">
        <f>работа4!#REF!</f>
        <v>#REF!</v>
      </c>
      <c r="AA502" s="2" t="e">
        <f>работа4!#REF!</f>
        <v>#REF!</v>
      </c>
      <c r="AB502" s="2" t="e">
        <f>работа4!#REF!</f>
        <v>#REF!</v>
      </c>
      <c r="AC502" s="168" t="e">
        <f>работа4!#REF!</f>
        <v>#REF!</v>
      </c>
      <c r="AD502" s="168" t="e">
        <f>работа4!#REF!</f>
        <v>#REF!</v>
      </c>
      <c r="AE502" s="2" t="e">
        <f>работа4!#REF!</f>
        <v>#REF!</v>
      </c>
    </row>
    <row r="503" spans="1:31" x14ac:dyDescent="0.25">
      <c r="A503" s="116">
        <f>содержание!C9</f>
        <v>44589</v>
      </c>
      <c r="B503" s="2" t="e">
        <f>работа5!#REF!</f>
        <v>#REF!</v>
      </c>
      <c r="C503" s="2" t="e">
        <f>работа5!#REF!</f>
        <v>#REF!</v>
      </c>
      <c r="D503" s="2" t="e">
        <f>работа5!#REF!</f>
        <v>#REF!</v>
      </c>
      <c r="E503" s="2" t="e">
        <f>работа5!#REF!</f>
        <v>#REF!</v>
      </c>
      <c r="F503" s="2" t="e">
        <f>работа5!#REF!</f>
        <v>#REF!</v>
      </c>
      <c r="G503" s="2" t="e">
        <f>работа5!#REF!</f>
        <v>#REF!</v>
      </c>
      <c r="H503" s="2" t="e">
        <f>работа5!#REF!</f>
        <v>#REF!</v>
      </c>
      <c r="I503" s="2" t="e">
        <f>работа5!#REF!</f>
        <v>#REF!</v>
      </c>
      <c r="J503" s="2" t="e">
        <f>работа5!#REF!</f>
        <v>#REF!</v>
      </c>
      <c r="K503" s="2" t="e">
        <f>работа5!#REF!</f>
        <v>#REF!</v>
      </c>
      <c r="L503" s="2" t="e">
        <f>работа5!#REF!</f>
        <v>#REF!</v>
      </c>
      <c r="M503" s="2" t="e">
        <f>работа5!#REF!</f>
        <v>#REF!</v>
      </c>
      <c r="N503" s="2" t="e">
        <f>работа5!#REF!</f>
        <v>#REF!</v>
      </c>
      <c r="O503" s="2" t="e">
        <f>работа5!#REF!</f>
        <v>#REF!</v>
      </c>
      <c r="P503" s="168" t="e">
        <f>работа5!#REF!</f>
        <v>#REF!</v>
      </c>
      <c r="Q503" s="2" t="e">
        <f>работа5!#REF!</f>
        <v>#REF!</v>
      </c>
      <c r="R503" s="2" t="e">
        <f>работа5!#REF!</f>
        <v>#REF!</v>
      </c>
      <c r="S503" s="2" t="e">
        <f>работа5!#REF!</f>
        <v>#REF!</v>
      </c>
      <c r="T503" s="2" t="e">
        <f>работа5!#REF!</f>
        <v>#REF!</v>
      </c>
      <c r="U503" s="2" t="e">
        <f>работа5!#REF!</f>
        <v>#REF!</v>
      </c>
      <c r="V503" s="168" t="e">
        <f>работа5!#REF!</f>
        <v>#REF!</v>
      </c>
      <c r="W503" s="2" t="e">
        <f>работа5!#REF!</f>
        <v>#REF!</v>
      </c>
      <c r="X503" s="2" t="e">
        <f>работа5!#REF!</f>
        <v>#REF!</v>
      </c>
      <c r="Y503" s="2" t="e">
        <f>работа5!#REF!</f>
        <v>#REF!</v>
      </c>
      <c r="Z503" s="2" t="e">
        <f>работа5!#REF!</f>
        <v>#REF!</v>
      </c>
      <c r="AA503" s="2" t="e">
        <f>работа5!#REF!</f>
        <v>#REF!</v>
      </c>
      <c r="AB503" s="2" t="e">
        <f>работа5!#REF!</f>
        <v>#REF!</v>
      </c>
      <c r="AC503" s="168" t="e">
        <f>работа5!#REF!</f>
        <v>#REF!</v>
      </c>
      <c r="AD503" s="168" t="e">
        <f>работа5!#REF!</f>
        <v>#REF!</v>
      </c>
      <c r="AE503" s="2" t="e">
        <f>работа5!#REF!</f>
        <v>#REF!</v>
      </c>
    </row>
    <row r="504" spans="1:31" x14ac:dyDescent="0.25">
      <c r="A504" s="116">
        <f>содержание!C10</f>
        <v>44630</v>
      </c>
      <c r="B504" s="2">
        <f>работа6!C31</f>
        <v>0</v>
      </c>
      <c r="C504" s="2">
        <f>работа6!D31</f>
        <v>0</v>
      </c>
      <c r="D504" s="2">
        <f>работа6!E31</f>
        <v>0</v>
      </c>
      <c r="E504" s="2">
        <f>работа6!F31</f>
        <v>0</v>
      </c>
      <c r="F504" s="2">
        <f>работа6!G31</f>
        <v>0</v>
      </c>
      <c r="G504" s="2">
        <f>работа6!H31</f>
        <v>0</v>
      </c>
      <c r="H504" s="2">
        <f>работа6!I31</f>
        <v>0</v>
      </c>
      <c r="I504" s="2">
        <f>работа6!J31</f>
        <v>0</v>
      </c>
      <c r="J504" s="2">
        <f>работа6!K31</f>
        <v>0</v>
      </c>
      <c r="K504" s="2">
        <f>работа6!L31</f>
        <v>0</v>
      </c>
      <c r="L504" s="2">
        <f>работа6!M31</f>
        <v>0</v>
      </c>
      <c r="M504" s="2">
        <f>работа6!N31</f>
        <v>0</v>
      </c>
      <c r="N504" s="2">
        <f>работа6!O31</f>
        <v>0</v>
      </c>
      <c r="O504" s="2">
        <f>работа6!P31</f>
        <v>0</v>
      </c>
      <c r="P504" s="168">
        <f>работа6!Q31</f>
        <v>0</v>
      </c>
      <c r="Q504" s="2">
        <f>работа6!R31</f>
        <v>0</v>
      </c>
      <c r="R504" s="2">
        <f>работа6!S31</f>
        <v>0</v>
      </c>
      <c r="S504" s="2">
        <f>работа6!T31</f>
        <v>0</v>
      </c>
      <c r="T504" s="2">
        <f>работа6!U31</f>
        <v>0</v>
      </c>
      <c r="U504" s="2">
        <f>работа6!V31</f>
        <v>0</v>
      </c>
      <c r="V504" s="168">
        <f>работа6!W31</f>
        <v>0</v>
      </c>
      <c r="W504" s="2">
        <f>работа6!X31</f>
        <v>0</v>
      </c>
      <c r="X504" s="2">
        <f>работа6!Y31</f>
        <v>0</v>
      </c>
      <c r="Y504" s="2">
        <f>работа6!Z31</f>
        <v>0</v>
      </c>
      <c r="Z504" s="2">
        <f>работа6!AA31</f>
        <v>0</v>
      </c>
      <c r="AA504" s="2">
        <f>работа6!AB31</f>
        <v>0</v>
      </c>
      <c r="AB504" s="2">
        <f>работа6!AC31</f>
        <v>0</v>
      </c>
      <c r="AC504" s="168">
        <f>работа6!AD31</f>
        <v>0</v>
      </c>
      <c r="AD504" s="168">
        <f>работа6!AE31</f>
        <v>0</v>
      </c>
      <c r="AE504" s="2">
        <f>работа6!AF31</f>
        <v>0</v>
      </c>
    </row>
    <row r="505" spans="1:31" x14ac:dyDescent="0.25">
      <c r="A505" s="116">
        <f>содержание!C11</f>
        <v>0</v>
      </c>
      <c r="B505" s="2">
        <f>работа7!C31</f>
        <v>0</v>
      </c>
      <c r="C505" s="2">
        <f>работа7!D31</f>
        <v>0</v>
      </c>
      <c r="D505" s="2">
        <f>работа7!E31</f>
        <v>0</v>
      </c>
      <c r="E505" s="2">
        <f>работа7!F31</f>
        <v>0</v>
      </c>
      <c r="F505" s="2">
        <f>работа7!G31</f>
        <v>0</v>
      </c>
      <c r="G505" s="2">
        <f>работа7!H31</f>
        <v>0</v>
      </c>
      <c r="H505" s="2">
        <f>работа7!I31</f>
        <v>0</v>
      </c>
      <c r="I505" s="2">
        <f>работа7!J31</f>
        <v>0</v>
      </c>
      <c r="J505" s="2">
        <f>работа7!K31</f>
        <v>0</v>
      </c>
      <c r="K505" s="2">
        <f>работа7!L31</f>
        <v>0</v>
      </c>
      <c r="L505" s="2">
        <f>работа7!M31</f>
        <v>0</v>
      </c>
      <c r="M505" s="2">
        <f>работа7!N31</f>
        <v>0</v>
      </c>
      <c r="N505" s="2">
        <f>работа7!O31</f>
        <v>0</v>
      </c>
      <c r="O505" s="2">
        <f>работа7!P31</f>
        <v>0</v>
      </c>
      <c r="P505" s="168">
        <f>работа7!Q31</f>
        <v>0</v>
      </c>
      <c r="Q505" s="2">
        <f>работа7!R31</f>
        <v>0</v>
      </c>
      <c r="R505" s="2">
        <f>работа7!S31</f>
        <v>0</v>
      </c>
      <c r="S505" s="2">
        <f>работа7!T31</f>
        <v>0</v>
      </c>
      <c r="T505" s="2">
        <f>работа7!U31</f>
        <v>0</v>
      </c>
      <c r="U505" s="2">
        <f>работа7!V31</f>
        <v>0</v>
      </c>
      <c r="V505" s="168">
        <f>работа7!X31</f>
        <v>0</v>
      </c>
      <c r="W505" s="2">
        <f>работа7!Y31</f>
        <v>0</v>
      </c>
      <c r="X505" s="2">
        <f>работа7!Z31</f>
        <v>0</v>
      </c>
      <c r="Y505" s="2">
        <f>работа7!AA31</f>
        <v>0</v>
      </c>
      <c r="Z505" s="2">
        <f>работа7!AB31</f>
        <v>0</v>
      </c>
      <c r="AA505" s="2">
        <f>работа7!AC31</f>
        <v>0</v>
      </c>
      <c r="AB505" s="2">
        <f>работа7!AD31</f>
        <v>0</v>
      </c>
      <c r="AC505" s="168">
        <f>работа7!AE31</f>
        <v>0</v>
      </c>
      <c r="AD505" s="168">
        <f>работа7!AF31</f>
        <v>0</v>
      </c>
      <c r="AE505" s="2">
        <f>работа7!AG31</f>
        <v>0</v>
      </c>
    </row>
    <row r="506" spans="1:31" ht="15.75" thickBot="1" x14ac:dyDescent="0.3">
      <c r="A506" s="116">
        <f>содержание!C12</f>
        <v>0</v>
      </c>
      <c r="B506" s="118">
        <f>работа8!C31</f>
        <v>0</v>
      </c>
      <c r="C506" s="118">
        <f>работа8!D31</f>
        <v>0</v>
      </c>
      <c r="D506" s="118">
        <f>работа8!E31</f>
        <v>0</v>
      </c>
      <c r="E506" s="118">
        <f>работа8!F31</f>
        <v>0</v>
      </c>
      <c r="F506" s="118">
        <f>работа8!G31</f>
        <v>0</v>
      </c>
      <c r="G506" s="118">
        <f>работа8!H31</f>
        <v>0</v>
      </c>
      <c r="H506" s="118">
        <f>работа8!I31</f>
        <v>0</v>
      </c>
      <c r="I506" s="118">
        <f>работа8!J31</f>
        <v>0</v>
      </c>
      <c r="J506" s="118">
        <f>работа8!K31</f>
        <v>0</v>
      </c>
      <c r="K506" s="118">
        <f>работа8!L31</f>
        <v>0</v>
      </c>
      <c r="L506" s="118">
        <f>работа8!M31</f>
        <v>0</v>
      </c>
      <c r="M506" s="118">
        <f>работа8!N31</f>
        <v>0</v>
      </c>
      <c r="N506" s="118">
        <f>работа8!O31</f>
        <v>0</v>
      </c>
      <c r="O506" s="118">
        <f>работа8!P31</f>
        <v>0</v>
      </c>
      <c r="P506" s="85">
        <f>работа8!Q31</f>
        <v>0</v>
      </c>
      <c r="Q506" s="118">
        <f>работа8!R31</f>
        <v>0</v>
      </c>
      <c r="R506" s="118">
        <f>работа8!S31</f>
        <v>0</v>
      </c>
      <c r="S506" s="118">
        <f>работа8!T31</f>
        <v>0</v>
      </c>
      <c r="T506" s="118">
        <f>работа8!U31</f>
        <v>0</v>
      </c>
      <c r="U506" s="118">
        <f>работа8!V31</f>
        <v>0</v>
      </c>
      <c r="V506" s="85">
        <f>работа8!X31</f>
        <v>0</v>
      </c>
      <c r="W506" s="118">
        <f>работа8!Y31</f>
        <v>0</v>
      </c>
      <c r="X506" s="118">
        <f>работа8!Z31</f>
        <v>0</v>
      </c>
      <c r="Y506" s="118">
        <f>работа8!AA31</f>
        <v>0</v>
      </c>
      <c r="Z506" s="118">
        <f>работа8!AB31</f>
        <v>0</v>
      </c>
      <c r="AA506" s="118">
        <f>работа8!AC31</f>
        <v>0</v>
      </c>
      <c r="AB506" s="118">
        <f>работа8!AD31</f>
        <v>0</v>
      </c>
      <c r="AC506" s="85">
        <f>работа8!AE31</f>
        <v>0</v>
      </c>
      <c r="AD506" s="85">
        <f>работа8!AF31</f>
        <v>0</v>
      </c>
      <c r="AE506" s="118">
        <f>работа8!AG31</f>
        <v>0</v>
      </c>
    </row>
    <row r="507" spans="1:31" ht="15.75" thickBot="1" x14ac:dyDescent="0.3">
      <c r="A507" s="116">
        <f>содержание!C13</f>
        <v>0</v>
      </c>
      <c r="B507" s="118">
        <f>работа9!C31</f>
        <v>0</v>
      </c>
      <c r="C507" s="118">
        <f>работа9!D31</f>
        <v>0</v>
      </c>
      <c r="D507" s="118">
        <f>работа9!E31</f>
        <v>0</v>
      </c>
      <c r="E507" s="118">
        <f>работа9!F31</f>
        <v>0</v>
      </c>
      <c r="F507" s="118">
        <f>работа9!G31</f>
        <v>0</v>
      </c>
      <c r="G507" s="118">
        <f>работа9!H31</f>
        <v>0</v>
      </c>
      <c r="H507" s="118">
        <f>работа9!I31</f>
        <v>0</v>
      </c>
      <c r="I507" s="118">
        <f>работа9!J31</f>
        <v>0</v>
      </c>
      <c r="J507" s="118">
        <f>работа9!K31</f>
        <v>0</v>
      </c>
      <c r="K507" s="118">
        <f>работа9!L31</f>
        <v>0</v>
      </c>
      <c r="L507" s="118">
        <f>работа9!M31</f>
        <v>0</v>
      </c>
      <c r="M507" s="118">
        <f>работа9!N31</f>
        <v>0</v>
      </c>
      <c r="N507" s="118">
        <f>работа9!O31</f>
        <v>0</v>
      </c>
      <c r="O507" s="118">
        <f>работа9!P31</f>
        <v>0</v>
      </c>
      <c r="P507" s="85">
        <f>работа9!Q31</f>
        <v>0</v>
      </c>
      <c r="Q507" s="118">
        <f>работа9!R31</f>
        <v>0</v>
      </c>
      <c r="R507" s="118">
        <f>работа9!S31</f>
        <v>0</v>
      </c>
      <c r="S507" s="118">
        <f>работа9!T31</f>
        <v>0</v>
      </c>
      <c r="T507" s="118">
        <f>работа9!U31</f>
        <v>0</v>
      </c>
      <c r="U507" s="118">
        <f>работа9!V31</f>
        <v>0</v>
      </c>
      <c r="V507" s="85">
        <f>работа9!X31</f>
        <v>0</v>
      </c>
      <c r="W507" s="118">
        <f>работа9!Y31</f>
        <v>0</v>
      </c>
      <c r="X507" s="118">
        <f>работа9!Z31</f>
        <v>0</v>
      </c>
      <c r="Y507" s="118">
        <f>работа9!AA31</f>
        <v>0</v>
      </c>
      <c r="Z507" s="118">
        <f>работа9!AB31</f>
        <v>0</v>
      </c>
      <c r="AA507" s="118">
        <f>работа9!AC31</f>
        <v>0</v>
      </c>
      <c r="AB507" s="118">
        <f>работа9!AD31</f>
        <v>0</v>
      </c>
      <c r="AC507" s="85">
        <f>работа9!AE31</f>
        <v>0</v>
      </c>
      <c r="AD507" s="85">
        <f>работа9!AF31</f>
        <v>0</v>
      </c>
      <c r="AE507" s="118">
        <f>работа9!AG31</f>
        <v>0</v>
      </c>
    </row>
    <row r="508" spans="1:31" ht="15.75" thickBot="1" x14ac:dyDescent="0.3">
      <c r="A508" s="116">
        <f>содержание!C14</f>
        <v>0</v>
      </c>
      <c r="B508" s="118">
        <f>работа10!C31</f>
        <v>0</v>
      </c>
      <c r="C508" s="118">
        <f>работа10!D31</f>
        <v>0</v>
      </c>
      <c r="D508" s="118">
        <f>работа10!E31</f>
        <v>0</v>
      </c>
      <c r="E508" s="118">
        <f>работа10!F31</f>
        <v>0</v>
      </c>
      <c r="F508" s="118">
        <f>работа10!G31</f>
        <v>0</v>
      </c>
      <c r="G508" s="118">
        <f>работа10!H31</f>
        <v>0</v>
      </c>
      <c r="H508" s="118">
        <f>работа10!I31</f>
        <v>0</v>
      </c>
      <c r="I508" s="118">
        <f>работа10!J31</f>
        <v>0</v>
      </c>
      <c r="J508" s="118">
        <f>работа10!K31</f>
        <v>0</v>
      </c>
      <c r="K508" s="118">
        <f>работа10!L31</f>
        <v>0</v>
      </c>
      <c r="L508" s="118">
        <f>работа10!M31</f>
        <v>0</v>
      </c>
      <c r="M508" s="118">
        <f>работа10!N31</f>
        <v>0</v>
      </c>
      <c r="N508" s="118">
        <f>работа10!O31</f>
        <v>0</v>
      </c>
      <c r="O508" s="118">
        <f>работа10!P31</f>
        <v>0</v>
      </c>
      <c r="P508" s="85">
        <f>работа10!Q31</f>
        <v>0</v>
      </c>
      <c r="Q508" s="118">
        <f>работа10!R31</f>
        <v>0</v>
      </c>
      <c r="R508" s="118">
        <f>работа10!S31</f>
        <v>0</v>
      </c>
      <c r="S508" s="118">
        <f>работа10!T31</f>
        <v>0</v>
      </c>
      <c r="T508" s="118">
        <f>работа10!U31</f>
        <v>0</v>
      </c>
      <c r="U508" s="118">
        <f>работа10!V31</f>
        <v>0</v>
      </c>
      <c r="V508" s="85">
        <f>работа10!X31</f>
        <v>0</v>
      </c>
      <c r="W508" s="118">
        <f>работа10!Y31</f>
        <v>0</v>
      </c>
      <c r="X508" s="118">
        <f>работа10!Z31</f>
        <v>0</v>
      </c>
      <c r="Y508" s="118">
        <f>работа10!AA31</f>
        <v>0</v>
      </c>
      <c r="Z508" s="118">
        <f>работа10!AB31</f>
        <v>0</v>
      </c>
      <c r="AA508" s="118">
        <f>работа10!AC31</f>
        <v>0</v>
      </c>
      <c r="AB508" s="118">
        <f>работа10!AD31</f>
        <v>0</v>
      </c>
      <c r="AC508" s="85">
        <f>работа10!AE31</f>
        <v>0</v>
      </c>
      <c r="AD508" s="85">
        <f>работа10!AF31</f>
        <v>0</v>
      </c>
      <c r="AE508" s="118">
        <f>работа10!AG31</f>
        <v>0</v>
      </c>
    </row>
    <row r="509" spans="1:31" x14ac:dyDescent="0.25">
      <c r="A509" s="4" t="s">
        <v>7</v>
      </c>
      <c r="B509" s="117" t="e">
        <f>AVERAGE(B499:B506)</f>
        <v>#REF!</v>
      </c>
      <c r="C509" s="117" t="e">
        <f t="shared" ref="C509:O509" si="77">AVERAGE(C499:C506)</f>
        <v>#REF!</v>
      </c>
      <c r="D509" s="117" t="e">
        <f t="shared" si="77"/>
        <v>#REF!</v>
      </c>
      <c r="E509" s="117" t="e">
        <f t="shared" si="77"/>
        <v>#REF!</v>
      </c>
      <c r="F509" s="117" t="e">
        <f t="shared" si="77"/>
        <v>#REF!</v>
      </c>
      <c r="G509" s="117" t="e">
        <f t="shared" si="77"/>
        <v>#REF!</v>
      </c>
      <c r="H509" s="117" t="e">
        <f t="shared" si="77"/>
        <v>#REF!</v>
      </c>
      <c r="I509" s="117" t="e">
        <f t="shared" si="77"/>
        <v>#REF!</v>
      </c>
      <c r="J509" s="117" t="e">
        <f t="shared" si="77"/>
        <v>#REF!</v>
      </c>
      <c r="K509" s="117" t="e">
        <f t="shared" si="77"/>
        <v>#REF!</v>
      </c>
      <c r="L509" s="117" t="e">
        <f t="shared" si="77"/>
        <v>#REF!</v>
      </c>
      <c r="M509" s="117" t="e">
        <f t="shared" si="77"/>
        <v>#REF!</v>
      </c>
      <c r="N509" s="117" t="e">
        <f t="shared" si="77"/>
        <v>#REF!</v>
      </c>
      <c r="O509" s="117" t="e">
        <f t="shared" si="77"/>
        <v>#REF!</v>
      </c>
      <c r="P509" s="117"/>
      <c r="Q509" s="117" t="e">
        <f t="shared" ref="Q509:U509" si="78">AVERAGE(Q499:Q506)</f>
        <v>#REF!</v>
      </c>
      <c r="R509" s="117" t="e">
        <f t="shared" si="78"/>
        <v>#REF!</v>
      </c>
      <c r="S509" s="117" t="e">
        <f t="shared" si="78"/>
        <v>#REF!</v>
      </c>
      <c r="T509" s="117" t="e">
        <f t="shared" si="78"/>
        <v>#REF!</v>
      </c>
      <c r="U509" s="117" t="e">
        <f t="shared" si="78"/>
        <v>#REF!</v>
      </c>
      <c r="V509" s="117"/>
      <c r="W509" s="117" t="e">
        <f t="shared" ref="W509:AC509" si="79">AVERAGE(W499:W506)</f>
        <v>#REF!</v>
      </c>
      <c r="X509" s="117" t="e">
        <f t="shared" si="79"/>
        <v>#REF!</v>
      </c>
      <c r="Y509" s="117" t="e">
        <f t="shared" si="79"/>
        <v>#REF!</v>
      </c>
      <c r="Z509" s="117" t="e">
        <f t="shared" si="79"/>
        <v>#REF!</v>
      </c>
      <c r="AA509" s="117" t="e">
        <f t="shared" si="79"/>
        <v>#REF!</v>
      </c>
      <c r="AB509" s="117" t="e">
        <f t="shared" si="79"/>
        <v>#REF!</v>
      </c>
      <c r="AC509" s="117" t="e">
        <f t="shared" si="79"/>
        <v>#REF!</v>
      </c>
      <c r="AD509" s="283" t="s">
        <v>91</v>
      </c>
      <c r="AE509" s="284"/>
    </row>
    <row r="510" spans="1:3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285"/>
      <c r="AE510" s="286"/>
    </row>
    <row r="511" spans="1:31" ht="27.75" customHeight="1" x14ac:dyDescent="0.25">
      <c r="A511" s="1"/>
      <c r="B511" s="287" t="s">
        <v>89</v>
      </c>
      <c r="C511" s="288"/>
      <c r="D511" s="288"/>
      <c r="E511" s="288"/>
      <c r="F511" s="288"/>
      <c r="G511" s="288"/>
      <c r="H511" s="288"/>
      <c r="I511" s="288"/>
      <c r="J511" s="289"/>
      <c r="K511" s="1"/>
      <c r="L511" s="1"/>
      <c r="M511" s="1"/>
      <c r="N511" s="1"/>
      <c r="O511" s="1"/>
      <c r="P511" s="1"/>
      <c r="Q511" s="1"/>
      <c r="R511" s="1"/>
      <c r="S511" s="287" t="s">
        <v>90</v>
      </c>
      <c r="T511" s="288"/>
      <c r="U511" s="288"/>
      <c r="V511" s="288"/>
      <c r="W511" s="288"/>
      <c r="X511" s="288"/>
      <c r="Y511" s="288"/>
      <c r="Z511" s="288"/>
      <c r="AA511" s="288"/>
      <c r="AB511" s="289"/>
      <c r="AC511" s="1"/>
      <c r="AD511" s="285"/>
      <c r="AE511" s="286"/>
    </row>
    <row r="512" spans="1:3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285"/>
      <c r="AE512" s="286"/>
    </row>
    <row r="514" spans="1:31" ht="15.75" thickBot="1" x14ac:dyDescent="0.3"/>
    <row r="515" spans="1:31" x14ac:dyDescent="0.25">
      <c r="A515" s="69" t="e">
        <f>сводные_таблицы!#REF!</f>
        <v>#REF!</v>
      </c>
      <c r="B515" s="273" t="s">
        <v>1</v>
      </c>
      <c r="C515" s="274"/>
      <c r="D515" s="274"/>
      <c r="E515" s="274"/>
      <c r="F515" s="274"/>
      <c r="G515" s="274"/>
      <c r="H515" s="274"/>
      <c r="I515" s="274"/>
      <c r="J515" s="274"/>
      <c r="K515" s="274"/>
      <c r="L515" s="274"/>
      <c r="M515" s="274"/>
      <c r="N515" s="274"/>
      <c r="O515" s="274"/>
      <c r="P515" s="274"/>
      <c r="Q515" s="274"/>
      <c r="R515" s="274"/>
      <c r="S515" s="274"/>
      <c r="T515" s="274"/>
      <c r="U515" s="274"/>
      <c r="V515" s="162"/>
      <c r="W515" s="273" t="s">
        <v>46</v>
      </c>
      <c r="X515" s="274"/>
      <c r="Y515" s="274"/>
      <c r="Z515" s="274"/>
      <c r="AA515" s="274"/>
      <c r="AB515" s="274"/>
      <c r="AC515" s="3"/>
      <c r="AD515" s="275" t="s">
        <v>3</v>
      </c>
      <c r="AE515" s="278" t="s">
        <v>88</v>
      </c>
    </row>
    <row r="516" spans="1:31" x14ac:dyDescent="0.25">
      <c r="A516" s="2"/>
      <c r="B516" s="279" t="s">
        <v>71</v>
      </c>
      <c r="C516" s="280"/>
      <c r="D516" s="280"/>
      <c r="E516" s="280"/>
      <c r="F516" s="280"/>
      <c r="G516" s="280"/>
      <c r="H516" s="280"/>
      <c r="I516" s="280"/>
      <c r="J516" s="163"/>
      <c r="K516" s="280"/>
      <c r="L516" s="280"/>
      <c r="M516" s="280"/>
      <c r="N516" s="280"/>
      <c r="O516" s="280"/>
      <c r="P516" s="281" t="s">
        <v>4</v>
      </c>
      <c r="Q516" s="280" t="s">
        <v>69</v>
      </c>
      <c r="R516" s="280"/>
      <c r="S516" s="280"/>
      <c r="T516" s="280"/>
      <c r="U516" s="280"/>
      <c r="V516" s="290" t="s">
        <v>4</v>
      </c>
      <c r="W516" s="287" t="s">
        <v>71</v>
      </c>
      <c r="X516" s="288"/>
      <c r="Y516" s="288"/>
      <c r="Z516" s="288" t="s">
        <v>73</v>
      </c>
      <c r="AA516" s="288"/>
      <c r="AB516" s="289"/>
      <c r="AC516" s="5"/>
      <c r="AD516" s="276"/>
      <c r="AE516" s="278"/>
    </row>
    <row r="517" spans="1:31" ht="15.75" thickBot="1" x14ac:dyDescent="0.3">
      <c r="A517" s="2" t="s">
        <v>5</v>
      </c>
      <c r="B517" s="119">
        <v>1</v>
      </c>
      <c r="C517" s="119">
        <v>2</v>
      </c>
      <c r="D517" s="119">
        <v>3</v>
      </c>
      <c r="E517" s="119">
        <v>4</v>
      </c>
      <c r="F517" s="119">
        <v>5</v>
      </c>
      <c r="G517" s="119">
        <v>6</v>
      </c>
      <c r="H517" s="119">
        <v>7</v>
      </c>
      <c r="I517" s="119">
        <v>8</v>
      </c>
      <c r="J517" s="119">
        <v>9</v>
      </c>
      <c r="K517" s="119">
        <v>10</v>
      </c>
      <c r="L517" s="119">
        <v>11</v>
      </c>
      <c r="M517" s="119">
        <v>12</v>
      </c>
      <c r="N517" s="119">
        <v>13</v>
      </c>
      <c r="O517" s="119">
        <v>14</v>
      </c>
      <c r="P517" s="282"/>
      <c r="Q517" s="119">
        <v>15</v>
      </c>
      <c r="R517" s="119">
        <v>16</v>
      </c>
      <c r="S517" s="119">
        <v>17</v>
      </c>
      <c r="T517" s="119">
        <v>18</v>
      </c>
      <c r="U517" s="119">
        <v>19</v>
      </c>
      <c r="V517" s="291"/>
      <c r="W517" s="119">
        <v>1</v>
      </c>
      <c r="X517" s="119">
        <v>2</v>
      </c>
      <c r="Y517" s="119">
        <v>3</v>
      </c>
      <c r="Z517" s="119">
        <v>4</v>
      </c>
      <c r="AA517" s="119">
        <v>5</v>
      </c>
      <c r="AB517" s="119">
        <v>6</v>
      </c>
      <c r="AC517" s="6" t="s">
        <v>4</v>
      </c>
      <c r="AD517" s="277"/>
      <c r="AE517" s="278"/>
    </row>
    <row r="518" spans="1:31" x14ac:dyDescent="0.25">
      <c r="A518" s="116">
        <f>содержание!C5</f>
        <v>44462</v>
      </c>
      <c r="B518" s="120" t="e">
        <f>работа1!#REF!</f>
        <v>#REF!</v>
      </c>
      <c r="C518" s="120" t="e">
        <f>работа1!#REF!</f>
        <v>#REF!</v>
      </c>
      <c r="D518" s="120" t="e">
        <f>работа1!#REF!</f>
        <v>#REF!</v>
      </c>
      <c r="E518" s="120" t="e">
        <f>работа1!#REF!</f>
        <v>#REF!</v>
      </c>
      <c r="F518" s="120" t="e">
        <f>работа1!#REF!</f>
        <v>#REF!</v>
      </c>
      <c r="G518" s="120" t="e">
        <f>работа1!#REF!</f>
        <v>#REF!</v>
      </c>
      <c r="H518" s="120" t="e">
        <f>работа1!#REF!</f>
        <v>#REF!</v>
      </c>
      <c r="I518" s="120" t="e">
        <f>работа1!#REF!</f>
        <v>#REF!</v>
      </c>
      <c r="J518" s="120" t="e">
        <f>работа1!#REF!</f>
        <v>#REF!</v>
      </c>
      <c r="K518" s="120" t="e">
        <f>работа1!#REF!</f>
        <v>#REF!</v>
      </c>
      <c r="L518" s="120" t="e">
        <f>работа1!#REF!</f>
        <v>#REF!</v>
      </c>
      <c r="M518" s="120" t="e">
        <f>работа1!#REF!</f>
        <v>#REF!</v>
      </c>
      <c r="N518" s="120" t="e">
        <f>работа1!#REF!</f>
        <v>#REF!</v>
      </c>
      <c r="O518" s="120" t="e">
        <f>работа1!#REF!</f>
        <v>#REF!</v>
      </c>
      <c r="P518" s="167" t="e">
        <f>работа1!#REF!</f>
        <v>#REF!</v>
      </c>
      <c r="Q518" s="120" t="e">
        <f>работа1!#REF!</f>
        <v>#REF!</v>
      </c>
      <c r="R518" s="120" t="e">
        <f>работа1!#REF!</f>
        <v>#REF!</v>
      </c>
      <c r="S518" s="120" t="e">
        <f>работа1!#REF!</f>
        <v>#REF!</v>
      </c>
      <c r="T518" s="120" t="e">
        <f>работа1!#REF!</f>
        <v>#REF!</v>
      </c>
      <c r="U518" s="120" t="e">
        <f>работа1!#REF!</f>
        <v>#REF!</v>
      </c>
      <c r="V518" s="167" t="e">
        <f>работа1!#REF!</f>
        <v>#REF!</v>
      </c>
      <c r="W518" s="120" t="e">
        <f>работа1!#REF!</f>
        <v>#REF!</v>
      </c>
      <c r="X518" s="120" t="e">
        <f>работа1!#REF!</f>
        <v>#REF!</v>
      </c>
      <c r="Y518" s="120" t="e">
        <f>работа1!#REF!</f>
        <v>#REF!</v>
      </c>
      <c r="Z518" s="120" t="e">
        <f>работа1!#REF!</f>
        <v>#REF!</v>
      </c>
      <c r="AA518" s="120" t="e">
        <f>работа1!#REF!</f>
        <v>#REF!</v>
      </c>
      <c r="AB518" s="120" t="e">
        <f>работа1!#REF!</f>
        <v>#REF!</v>
      </c>
      <c r="AC518" s="167" t="e">
        <f>работа1!#REF!</f>
        <v>#REF!</v>
      </c>
      <c r="AD518" s="167" t="e">
        <f>работа1!#REF!</f>
        <v>#REF!</v>
      </c>
      <c r="AE518" s="120" t="e">
        <f>работа1!#REF!</f>
        <v>#REF!</v>
      </c>
    </row>
    <row r="519" spans="1:31" x14ac:dyDescent="0.25">
      <c r="A519" s="116">
        <f>содержание!C6</f>
        <v>44483</v>
      </c>
      <c r="B519" s="2" t="e">
        <f>работа2!#REF!</f>
        <v>#REF!</v>
      </c>
      <c r="C519" s="2" t="e">
        <f>работа2!#REF!</f>
        <v>#REF!</v>
      </c>
      <c r="D519" s="2" t="e">
        <f>работа2!#REF!</f>
        <v>#REF!</v>
      </c>
      <c r="E519" s="2" t="e">
        <f>работа2!#REF!</f>
        <v>#REF!</v>
      </c>
      <c r="F519" s="2" t="e">
        <f>работа2!#REF!</f>
        <v>#REF!</v>
      </c>
      <c r="G519" s="2" t="e">
        <f>работа2!#REF!</f>
        <v>#REF!</v>
      </c>
      <c r="H519" s="2" t="e">
        <f>работа2!#REF!</f>
        <v>#REF!</v>
      </c>
      <c r="I519" s="2" t="e">
        <f>работа2!#REF!</f>
        <v>#REF!</v>
      </c>
      <c r="J519" s="2" t="e">
        <f>работа2!#REF!</f>
        <v>#REF!</v>
      </c>
      <c r="K519" s="2" t="e">
        <f>работа2!#REF!</f>
        <v>#REF!</v>
      </c>
      <c r="L519" s="2" t="e">
        <f>работа2!#REF!</f>
        <v>#REF!</v>
      </c>
      <c r="M519" s="2" t="e">
        <f>работа2!#REF!</f>
        <v>#REF!</v>
      </c>
      <c r="N519" s="2" t="e">
        <f>работа2!#REF!</f>
        <v>#REF!</v>
      </c>
      <c r="O519" s="2" t="e">
        <f>работа2!#REF!</f>
        <v>#REF!</v>
      </c>
      <c r="P519" s="168" t="e">
        <f>работа2!#REF!</f>
        <v>#REF!</v>
      </c>
      <c r="Q519" s="2" t="e">
        <f>работа2!#REF!</f>
        <v>#REF!</v>
      </c>
      <c r="R519" s="2" t="e">
        <f>работа2!#REF!</f>
        <v>#REF!</v>
      </c>
      <c r="S519" s="2" t="e">
        <f>работа2!#REF!</f>
        <v>#REF!</v>
      </c>
      <c r="T519" s="2" t="e">
        <f>работа2!#REF!</f>
        <v>#REF!</v>
      </c>
      <c r="U519" s="2" t="e">
        <f>работа2!#REF!</f>
        <v>#REF!</v>
      </c>
      <c r="V519" s="168" t="e">
        <f>работа2!#REF!</f>
        <v>#REF!</v>
      </c>
      <c r="W519" s="2" t="e">
        <f>работа2!#REF!</f>
        <v>#REF!</v>
      </c>
      <c r="X519" s="2" t="e">
        <f>работа2!#REF!</f>
        <v>#REF!</v>
      </c>
      <c r="Y519" s="2" t="e">
        <f>работа2!#REF!</f>
        <v>#REF!</v>
      </c>
      <c r="Z519" s="2" t="e">
        <f>работа2!#REF!</f>
        <v>#REF!</v>
      </c>
      <c r="AA519" s="2" t="e">
        <f>работа2!#REF!</f>
        <v>#REF!</v>
      </c>
      <c r="AB519" s="2" t="e">
        <f>работа2!#REF!</f>
        <v>#REF!</v>
      </c>
      <c r="AC519" s="168" t="e">
        <f>работа2!#REF!</f>
        <v>#REF!</v>
      </c>
      <c r="AD519" s="168" t="e">
        <f>работа2!#REF!</f>
        <v>#REF!</v>
      </c>
      <c r="AE519" s="2" t="e">
        <f>работа2!#REF!</f>
        <v>#REF!</v>
      </c>
    </row>
    <row r="520" spans="1:31" x14ac:dyDescent="0.25">
      <c r="A520" s="116">
        <f>содержание!C7</f>
        <v>44518</v>
      </c>
      <c r="B520" s="2" t="e">
        <f>работа3!#REF!</f>
        <v>#REF!</v>
      </c>
      <c r="C520" s="2" t="e">
        <f>работа3!#REF!</f>
        <v>#REF!</v>
      </c>
      <c r="D520" s="2" t="e">
        <f>работа3!#REF!</f>
        <v>#REF!</v>
      </c>
      <c r="E520" s="2" t="e">
        <f>работа3!#REF!</f>
        <v>#REF!</v>
      </c>
      <c r="F520" s="2" t="e">
        <f>работа3!#REF!</f>
        <v>#REF!</v>
      </c>
      <c r="G520" s="2" t="e">
        <f>работа3!#REF!</f>
        <v>#REF!</v>
      </c>
      <c r="H520" s="2" t="e">
        <f>работа3!#REF!</f>
        <v>#REF!</v>
      </c>
      <c r="I520" s="2" t="e">
        <f>работа3!#REF!</f>
        <v>#REF!</v>
      </c>
      <c r="J520" s="2" t="e">
        <f>работа3!#REF!</f>
        <v>#REF!</v>
      </c>
      <c r="K520" s="2" t="e">
        <f>работа3!#REF!</f>
        <v>#REF!</v>
      </c>
      <c r="L520" s="2" t="e">
        <f>работа3!#REF!</f>
        <v>#REF!</v>
      </c>
      <c r="M520" s="2" t="e">
        <f>работа3!#REF!</f>
        <v>#REF!</v>
      </c>
      <c r="N520" s="2" t="e">
        <f>работа3!#REF!</f>
        <v>#REF!</v>
      </c>
      <c r="O520" s="2" t="e">
        <f>работа3!#REF!</f>
        <v>#REF!</v>
      </c>
      <c r="P520" s="168" t="e">
        <f>работа3!#REF!</f>
        <v>#REF!</v>
      </c>
      <c r="Q520" s="2" t="e">
        <f>работа3!#REF!</f>
        <v>#REF!</v>
      </c>
      <c r="R520" s="2" t="e">
        <f>работа3!#REF!</f>
        <v>#REF!</v>
      </c>
      <c r="S520" s="2" t="e">
        <f>работа3!#REF!</f>
        <v>#REF!</v>
      </c>
      <c r="T520" s="2" t="e">
        <f>работа3!#REF!</f>
        <v>#REF!</v>
      </c>
      <c r="U520" s="2" t="e">
        <f>работа3!#REF!</f>
        <v>#REF!</v>
      </c>
      <c r="V520" s="168" t="e">
        <f>работа3!#REF!</f>
        <v>#REF!</v>
      </c>
      <c r="W520" s="2" t="e">
        <f>работа3!#REF!</f>
        <v>#REF!</v>
      </c>
      <c r="X520" s="2" t="e">
        <f>работа3!#REF!</f>
        <v>#REF!</v>
      </c>
      <c r="Y520" s="2" t="e">
        <f>работа3!#REF!</f>
        <v>#REF!</v>
      </c>
      <c r="Z520" s="2" t="e">
        <f>работа3!#REF!</f>
        <v>#REF!</v>
      </c>
      <c r="AA520" s="2" t="e">
        <f>работа3!#REF!</f>
        <v>#REF!</v>
      </c>
      <c r="AB520" s="2" t="e">
        <f>работа3!#REF!</f>
        <v>#REF!</v>
      </c>
      <c r="AC520" s="168" t="e">
        <f>работа3!#REF!</f>
        <v>#REF!</v>
      </c>
      <c r="AD520" s="168" t="e">
        <f>работа3!#REF!</f>
        <v>#REF!</v>
      </c>
      <c r="AE520" s="2" t="e">
        <f>работа3!#REF!</f>
        <v>#REF!</v>
      </c>
    </row>
    <row r="521" spans="1:31" x14ac:dyDescent="0.25">
      <c r="A521" s="116">
        <f>содержание!C8</f>
        <v>44546</v>
      </c>
      <c r="B521" s="2" t="e">
        <f>работа4!#REF!</f>
        <v>#REF!</v>
      </c>
      <c r="C521" s="2" t="e">
        <f>работа4!#REF!</f>
        <v>#REF!</v>
      </c>
      <c r="D521" s="2" t="e">
        <f>работа4!#REF!</f>
        <v>#REF!</v>
      </c>
      <c r="E521" s="2" t="e">
        <f>работа4!#REF!</f>
        <v>#REF!</v>
      </c>
      <c r="F521" s="2" t="e">
        <f>работа4!#REF!</f>
        <v>#REF!</v>
      </c>
      <c r="G521" s="2" t="e">
        <f>работа4!#REF!</f>
        <v>#REF!</v>
      </c>
      <c r="H521" s="2" t="e">
        <f>работа4!#REF!</f>
        <v>#REF!</v>
      </c>
      <c r="I521" s="2" t="e">
        <f>работа4!#REF!</f>
        <v>#REF!</v>
      </c>
      <c r="J521" s="2" t="e">
        <f>работа4!#REF!</f>
        <v>#REF!</v>
      </c>
      <c r="K521" s="2" t="e">
        <f>работа4!#REF!</f>
        <v>#REF!</v>
      </c>
      <c r="L521" s="2" t="e">
        <f>работа4!#REF!</f>
        <v>#REF!</v>
      </c>
      <c r="M521" s="2" t="e">
        <f>работа4!#REF!</f>
        <v>#REF!</v>
      </c>
      <c r="N521" s="2" t="e">
        <f>работа4!#REF!</f>
        <v>#REF!</v>
      </c>
      <c r="O521" s="2" t="e">
        <f>работа4!#REF!</f>
        <v>#REF!</v>
      </c>
      <c r="P521" s="168" t="e">
        <f>работа4!#REF!</f>
        <v>#REF!</v>
      </c>
      <c r="Q521" s="2" t="e">
        <f>работа4!#REF!</f>
        <v>#REF!</v>
      </c>
      <c r="R521" s="2" t="e">
        <f>работа4!#REF!</f>
        <v>#REF!</v>
      </c>
      <c r="S521" s="2" t="e">
        <f>работа4!#REF!</f>
        <v>#REF!</v>
      </c>
      <c r="T521" s="2" t="e">
        <f>работа4!#REF!</f>
        <v>#REF!</v>
      </c>
      <c r="U521" s="2" t="e">
        <f>работа4!#REF!</f>
        <v>#REF!</v>
      </c>
      <c r="V521" s="168" t="e">
        <f>работа4!#REF!</f>
        <v>#REF!</v>
      </c>
      <c r="W521" s="2" t="e">
        <f>работа4!#REF!</f>
        <v>#REF!</v>
      </c>
      <c r="X521" s="2" t="e">
        <f>работа4!#REF!</f>
        <v>#REF!</v>
      </c>
      <c r="Y521" s="2" t="e">
        <f>работа4!#REF!</f>
        <v>#REF!</v>
      </c>
      <c r="Z521" s="2" t="e">
        <f>работа4!#REF!</f>
        <v>#REF!</v>
      </c>
      <c r="AA521" s="2" t="e">
        <f>работа4!#REF!</f>
        <v>#REF!</v>
      </c>
      <c r="AB521" s="2" t="e">
        <f>работа4!#REF!</f>
        <v>#REF!</v>
      </c>
      <c r="AC521" s="168" t="e">
        <f>работа4!#REF!</f>
        <v>#REF!</v>
      </c>
      <c r="AD521" s="168" t="e">
        <f>работа4!#REF!</f>
        <v>#REF!</v>
      </c>
      <c r="AE521" s="2" t="e">
        <f>работа4!#REF!</f>
        <v>#REF!</v>
      </c>
    </row>
    <row r="522" spans="1:31" x14ac:dyDescent="0.25">
      <c r="A522" s="116">
        <f>содержание!C9</f>
        <v>44589</v>
      </c>
      <c r="B522" s="2" t="e">
        <f>работа5!#REF!</f>
        <v>#REF!</v>
      </c>
      <c r="C522" s="2" t="e">
        <f>работа5!#REF!</f>
        <v>#REF!</v>
      </c>
      <c r="D522" s="2" t="e">
        <f>работа5!#REF!</f>
        <v>#REF!</v>
      </c>
      <c r="E522" s="2" t="e">
        <f>работа5!#REF!</f>
        <v>#REF!</v>
      </c>
      <c r="F522" s="2" t="e">
        <f>работа5!#REF!</f>
        <v>#REF!</v>
      </c>
      <c r="G522" s="2" t="e">
        <f>работа5!#REF!</f>
        <v>#REF!</v>
      </c>
      <c r="H522" s="2" t="e">
        <f>работа5!#REF!</f>
        <v>#REF!</v>
      </c>
      <c r="I522" s="2" t="e">
        <f>работа5!#REF!</f>
        <v>#REF!</v>
      </c>
      <c r="J522" s="2" t="e">
        <f>работа5!#REF!</f>
        <v>#REF!</v>
      </c>
      <c r="K522" s="2" t="e">
        <f>работа5!#REF!</f>
        <v>#REF!</v>
      </c>
      <c r="L522" s="2" t="e">
        <f>работа5!#REF!</f>
        <v>#REF!</v>
      </c>
      <c r="M522" s="2" t="e">
        <f>работа5!#REF!</f>
        <v>#REF!</v>
      </c>
      <c r="N522" s="2" t="e">
        <f>работа5!#REF!</f>
        <v>#REF!</v>
      </c>
      <c r="O522" s="2" t="e">
        <f>работа5!#REF!</f>
        <v>#REF!</v>
      </c>
      <c r="P522" s="168" t="e">
        <f>работа5!#REF!</f>
        <v>#REF!</v>
      </c>
      <c r="Q522" s="2" t="e">
        <f>работа5!#REF!</f>
        <v>#REF!</v>
      </c>
      <c r="R522" s="2" t="e">
        <f>работа5!#REF!</f>
        <v>#REF!</v>
      </c>
      <c r="S522" s="2" t="e">
        <f>работа5!#REF!</f>
        <v>#REF!</v>
      </c>
      <c r="T522" s="2" t="e">
        <f>работа5!#REF!</f>
        <v>#REF!</v>
      </c>
      <c r="U522" s="2" t="e">
        <f>работа5!#REF!</f>
        <v>#REF!</v>
      </c>
      <c r="V522" s="168" t="e">
        <f>работа5!#REF!</f>
        <v>#REF!</v>
      </c>
      <c r="W522" s="2" t="e">
        <f>работа5!#REF!</f>
        <v>#REF!</v>
      </c>
      <c r="X522" s="2" t="e">
        <f>работа5!#REF!</f>
        <v>#REF!</v>
      </c>
      <c r="Y522" s="2" t="e">
        <f>работа5!#REF!</f>
        <v>#REF!</v>
      </c>
      <c r="Z522" s="2" t="e">
        <f>работа5!#REF!</f>
        <v>#REF!</v>
      </c>
      <c r="AA522" s="2" t="e">
        <f>работа5!#REF!</f>
        <v>#REF!</v>
      </c>
      <c r="AB522" s="2" t="e">
        <f>работа5!#REF!</f>
        <v>#REF!</v>
      </c>
      <c r="AC522" s="168" t="e">
        <f>работа5!#REF!</f>
        <v>#REF!</v>
      </c>
      <c r="AD522" s="168" t="e">
        <f>работа5!#REF!</f>
        <v>#REF!</v>
      </c>
      <c r="AE522" s="2" t="e">
        <f>работа5!#REF!</f>
        <v>#REF!</v>
      </c>
    </row>
    <row r="523" spans="1:31" x14ac:dyDescent="0.25">
      <c r="A523" s="116">
        <f>содержание!C10</f>
        <v>44630</v>
      </c>
      <c r="B523" s="2">
        <f>работа6!C32</f>
        <v>0</v>
      </c>
      <c r="C523" s="2">
        <f>работа6!D32</f>
        <v>0</v>
      </c>
      <c r="D523" s="2">
        <f>работа6!E32</f>
        <v>0</v>
      </c>
      <c r="E523" s="2">
        <f>работа6!F32</f>
        <v>0</v>
      </c>
      <c r="F523" s="2">
        <f>работа6!G32</f>
        <v>0</v>
      </c>
      <c r="G523" s="2">
        <f>работа6!H32</f>
        <v>0</v>
      </c>
      <c r="H523" s="2">
        <f>работа6!I32</f>
        <v>0</v>
      </c>
      <c r="I523" s="2">
        <f>работа6!J32</f>
        <v>0</v>
      </c>
      <c r="J523" s="2">
        <f>работа6!K32</f>
        <v>0</v>
      </c>
      <c r="K523" s="2">
        <f>работа6!L32</f>
        <v>0</v>
      </c>
      <c r="L523" s="2">
        <f>работа6!M32</f>
        <v>0</v>
      </c>
      <c r="M523" s="2">
        <f>работа6!N32</f>
        <v>0</v>
      </c>
      <c r="N523" s="2">
        <f>работа6!O32</f>
        <v>0</v>
      </c>
      <c r="O523" s="2">
        <f>работа6!P32</f>
        <v>0</v>
      </c>
      <c r="P523" s="168">
        <f>работа6!Q32</f>
        <v>0</v>
      </c>
      <c r="Q523" s="2">
        <f>работа6!R32</f>
        <v>0</v>
      </c>
      <c r="R523" s="2">
        <f>работа6!S32</f>
        <v>0</v>
      </c>
      <c r="S523" s="2">
        <f>работа6!T32</f>
        <v>0</v>
      </c>
      <c r="T523" s="2">
        <f>работа6!U32</f>
        <v>0</v>
      </c>
      <c r="U523" s="2">
        <f>работа6!V32</f>
        <v>0</v>
      </c>
      <c r="V523" s="168">
        <f>работа6!W32</f>
        <v>0</v>
      </c>
      <c r="W523" s="2">
        <f>работа6!X32</f>
        <v>0</v>
      </c>
      <c r="X523" s="2">
        <f>работа6!Y32</f>
        <v>0</v>
      </c>
      <c r="Y523" s="2">
        <f>работа6!Z32</f>
        <v>0</v>
      </c>
      <c r="Z523" s="2">
        <f>работа6!AA32</f>
        <v>0</v>
      </c>
      <c r="AA523" s="2">
        <f>работа6!AB32</f>
        <v>0</v>
      </c>
      <c r="AB523" s="2">
        <f>работа6!AC32</f>
        <v>0</v>
      </c>
      <c r="AC523" s="168">
        <f>работа6!AD32</f>
        <v>0</v>
      </c>
      <c r="AD523" s="168">
        <f>работа6!AE32</f>
        <v>0</v>
      </c>
      <c r="AE523" s="2">
        <f>работа6!AF32</f>
        <v>0</v>
      </c>
    </row>
    <row r="524" spans="1:31" x14ac:dyDescent="0.25">
      <c r="A524" s="116">
        <f>содержание!C11</f>
        <v>0</v>
      </c>
      <c r="B524" s="2">
        <f>работа7!C32</f>
        <v>0</v>
      </c>
      <c r="C524" s="2">
        <f>работа7!D32</f>
        <v>0</v>
      </c>
      <c r="D524" s="2">
        <f>работа7!E32</f>
        <v>0</v>
      </c>
      <c r="E524" s="2">
        <f>работа7!F32</f>
        <v>0</v>
      </c>
      <c r="F524" s="2">
        <f>работа7!G32</f>
        <v>0</v>
      </c>
      <c r="G524" s="2">
        <f>работа7!H32</f>
        <v>0</v>
      </c>
      <c r="H524" s="2">
        <f>работа7!I32</f>
        <v>0</v>
      </c>
      <c r="I524" s="2">
        <f>работа7!J32</f>
        <v>0</v>
      </c>
      <c r="J524" s="2">
        <f>работа7!K32</f>
        <v>0</v>
      </c>
      <c r="K524" s="2">
        <f>работа7!L32</f>
        <v>0</v>
      </c>
      <c r="L524" s="2">
        <f>работа7!M32</f>
        <v>0</v>
      </c>
      <c r="M524" s="2">
        <f>работа7!N32</f>
        <v>0</v>
      </c>
      <c r="N524" s="2">
        <f>работа7!O32</f>
        <v>0</v>
      </c>
      <c r="O524" s="2">
        <f>работа7!P32</f>
        <v>0</v>
      </c>
      <c r="P524" s="168">
        <f>работа7!Q32</f>
        <v>0</v>
      </c>
      <c r="Q524" s="2">
        <f>работа7!R32</f>
        <v>0</v>
      </c>
      <c r="R524" s="2">
        <f>работа7!S32</f>
        <v>0</v>
      </c>
      <c r="S524" s="2">
        <f>работа7!T32</f>
        <v>0</v>
      </c>
      <c r="T524" s="2">
        <f>работа7!U32</f>
        <v>0</v>
      </c>
      <c r="U524" s="2">
        <f>работа7!V32</f>
        <v>0</v>
      </c>
      <c r="V524" s="168">
        <f>работа7!X32</f>
        <v>0</v>
      </c>
      <c r="W524" s="2">
        <f>работа7!Y32</f>
        <v>0</v>
      </c>
      <c r="X524" s="2">
        <f>работа7!Z32</f>
        <v>0</v>
      </c>
      <c r="Y524" s="2">
        <f>работа7!AA32</f>
        <v>0</v>
      </c>
      <c r="Z524" s="2">
        <f>работа7!AB32</f>
        <v>0</v>
      </c>
      <c r="AA524" s="2">
        <f>работа7!AC32</f>
        <v>0</v>
      </c>
      <c r="AB524" s="2">
        <f>работа7!AD32</f>
        <v>0</v>
      </c>
      <c r="AC524" s="168">
        <f>работа7!AE32</f>
        <v>0</v>
      </c>
      <c r="AD524" s="168">
        <f>работа7!AF32</f>
        <v>0</v>
      </c>
      <c r="AE524" s="2">
        <f>работа7!AG32</f>
        <v>0</v>
      </c>
    </row>
    <row r="525" spans="1:31" ht="15.75" thickBot="1" x14ac:dyDescent="0.3">
      <c r="A525" s="116">
        <f>содержание!C12</f>
        <v>0</v>
      </c>
      <c r="B525" s="118">
        <f>работа8!C32</f>
        <v>0</v>
      </c>
      <c r="C525" s="118">
        <f>работа8!D32</f>
        <v>0</v>
      </c>
      <c r="D525" s="118">
        <f>работа8!E32</f>
        <v>0</v>
      </c>
      <c r="E525" s="118">
        <f>работа8!F32</f>
        <v>0</v>
      </c>
      <c r="F525" s="118">
        <f>работа8!G32</f>
        <v>0</v>
      </c>
      <c r="G525" s="118">
        <f>работа8!H32</f>
        <v>0</v>
      </c>
      <c r="H525" s="118">
        <f>работа8!I32</f>
        <v>0</v>
      </c>
      <c r="I525" s="118">
        <f>работа8!J32</f>
        <v>0</v>
      </c>
      <c r="J525" s="118">
        <f>работа8!K32</f>
        <v>0</v>
      </c>
      <c r="K525" s="118">
        <f>работа8!L32</f>
        <v>0</v>
      </c>
      <c r="L525" s="118">
        <f>работа8!M32</f>
        <v>0</v>
      </c>
      <c r="M525" s="118">
        <f>работа8!N32</f>
        <v>0</v>
      </c>
      <c r="N525" s="118">
        <f>работа8!O32</f>
        <v>0</v>
      </c>
      <c r="O525" s="118">
        <f>работа8!P32</f>
        <v>0</v>
      </c>
      <c r="P525" s="85">
        <f>работа8!Q32</f>
        <v>0</v>
      </c>
      <c r="Q525" s="118">
        <f>работа8!R32</f>
        <v>0</v>
      </c>
      <c r="R525" s="118">
        <f>работа8!S32</f>
        <v>0</v>
      </c>
      <c r="S525" s="118">
        <f>работа8!T32</f>
        <v>0</v>
      </c>
      <c r="T525" s="118">
        <f>работа8!U32</f>
        <v>0</v>
      </c>
      <c r="U525" s="118">
        <f>работа8!V32</f>
        <v>0</v>
      </c>
      <c r="V525" s="85">
        <f>работа8!X32</f>
        <v>0</v>
      </c>
      <c r="W525" s="118">
        <f>работа8!Y32</f>
        <v>0</v>
      </c>
      <c r="X525" s="118">
        <f>работа8!Z32</f>
        <v>0</v>
      </c>
      <c r="Y525" s="118">
        <f>работа8!AA32</f>
        <v>0</v>
      </c>
      <c r="Z525" s="118">
        <f>работа8!AB32</f>
        <v>0</v>
      </c>
      <c r="AA525" s="118">
        <f>работа8!AC32</f>
        <v>0</v>
      </c>
      <c r="AB525" s="118">
        <f>работа8!AD32</f>
        <v>0</v>
      </c>
      <c r="AC525" s="85">
        <f>работа8!AE32</f>
        <v>0</v>
      </c>
      <c r="AD525" s="85">
        <f>работа8!AF32</f>
        <v>0</v>
      </c>
      <c r="AE525" s="118">
        <f>работа8!AG32</f>
        <v>0</v>
      </c>
    </row>
    <row r="526" spans="1:31" ht="15.75" thickBot="1" x14ac:dyDescent="0.3">
      <c r="A526" s="116">
        <f>содержание!C13</f>
        <v>0</v>
      </c>
      <c r="B526" s="118">
        <f>работа9!C32</f>
        <v>0</v>
      </c>
      <c r="C526" s="118">
        <f>работа9!D32</f>
        <v>0</v>
      </c>
      <c r="D526" s="118">
        <f>работа9!E32</f>
        <v>0</v>
      </c>
      <c r="E526" s="118">
        <f>работа9!F32</f>
        <v>0</v>
      </c>
      <c r="F526" s="118">
        <f>работа9!G32</f>
        <v>0</v>
      </c>
      <c r="G526" s="118">
        <f>работа9!H32</f>
        <v>0</v>
      </c>
      <c r="H526" s="118">
        <f>работа9!I32</f>
        <v>0</v>
      </c>
      <c r="I526" s="118">
        <f>работа9!J32</f>
        <v>0</v>
      </c>
      <c r="J526" s="118">
        <f>работа9!K32</f>
        <v>0</v>
      </c>
      <c r="K526" s="118">
        <f>работа9!L32</f>
        <v>0</v>
      </c>
      <c r="L526" s="118">
        <f>работа9!M32</f>
        <v>0</v>
      </c>
      <c r="M526" s="118">
        <f>работа9!N32</f>
        <v>0</v>
      </c>
      <c r="N526" s="118">
        <f>работа9!O32</f>
        <v>0</v>
      </c>
      <c r="O526" s="118">
        <f>работа9!P32</f>
        <v>0</v>
      </c>
      <c r="P526" s="85">
        <f>работа9!Q32</f>
        <v>0</v>
      </c>
      <c r="Q526" s="118">
        <f>работа9!R32</f>
        <v>0</v>
      </c>
      <c r="R526" s="118">
        <f>работа9!S32</f>
        <v>0</v>
      </c>
      <c r="S526" s="118">
        <f>работа9!T32</f>
        <v>0</v>
      </c>
      <c r="T526" s="118">
        <f>работа9!U32</f>
        <v>0</v>
      </c>
      <c r="U526" s="118">
        <f>работа9!V32</f>
        <v>0</v>
      </c>
      <c r="V526" s="85">
        <f>работа9!X32</f>
        <v>0</v>
      </c>
      <c r="W526" s="118">
        <f>работа9!Y32</f>
        <v>0</v>
      </c>
      <c r="X526" s="118">
        <f>работа9!Z32</f>
        <v>0</v>
      </c>
      <c r="Y526" s="118">
        <f>работа9!AA32</f>
        <v>0</v>
      </c>
      <c r="Z526" s="118">
        <f>работа9!AB32</f>
        <v>0</v>
      </c>
      <c r="AA526" s="118">
        <f>работа9!AC32</f>
        <v>0</v>
      </c>
      <c r="AB526" s="118">
        <f>работа9!AD32</f>
        <v>0</v>
      </c>
      <c r="AC526" s="85">
        <f>работа9!AE32</f>
        <v>0</v>
      </c>
      <c r="AD526" s="85">
        <f>работа9!AF32</f>
        <v>0</v>
      </c>
      <c r="AE526" s="118">
        <f>работа9!AG32</f>
        <v>0</v>
      </c>
    </row>
    <row r="527" spans="1:31" ht="15.75" thickBot="1" x14ac:dyDescent="0.3">
      <c r="A527" s="116">
        <f>содержание!C14</f>
        <v>0</v>
      </c>
      <c r="B527" s="118">
        <f>работа10!C32</f>
        <v>0</v>
      </c>
      <c r="C527" s="118">
        <f>работа10!D32</f>
        <v>0</v>
      </c>
      <c r="D527" s="118">
        <f>работа10!E32</f>
        <v>0</v>
      </c>
      <c r="E527" s="118">
        <f>работа10!F32</f>
        <v>0</v>
      </c>
      <c r="F527" s="118">
        <f>работа10!G32</f>
        <v>0</v>
      </c>
      <c r="G527" s="118">
        <f>работа10!H32</f>
        <v>0</v>
      </c>
      <c r="H527" s="118">
        <f>работа10!I32</f>
        <v>0</v>
      </c>
      <c r="I527" s="118">
        <f>работа10!J32</f>
        <v>0</v>
      </c>
      <c r="J527" s="118">
        <f>работа10!K32</f>
        <v>0</v>
      </c>
      <c r="K527" s="118">
        <f>работа10!L32</f>
        <v>0</v>
      </c>
      <c r="L527" s="118">
        <f>работа10!M32</f>
        <v>0</v>
      </c>
      <c r="M527" s="118">
        <f>работа10!N32</f>
        <v>0</v>
      </c>
      <c r="N527" s="118">
        <f>работа10!O32</f>
        <v>0</v>
      </c>
      <c r="O527" s="118">
        <f>работа10!P32</f>
        <v>0</v>
      </c>
      <c r="P527" s="85">
        <f>работа10!Q32</f>
        <v>0</v>
      </c>
      <c r="Q527" s="118">
        <f>работа10!R32</f>
        <v>0</v>
      </c>
      <c r="R527" s="118">
        <f>работа10!S32</f>
        <v>0</v>
      </c>
      <c r="S527" s="118">
        <f>работа10!T32</f>
        <v>0</v>
      </c>
      <c r="T527" s="118">
        <f>работа10!U32</f>
        <v>0</v>
      </c>
      <c r="U527" s="118">
        <f>работа10!V32</f>
        <v>0</v>
      </c>
      <c r="V527" s="85">
        <f>работа10!X32</f>
        <v>0</v>
      </c>
      <c r="W527" s="118">
        <f>работа10!Y32</f>
        <v>0</v>
      </c>
      <c r="X527" s="118">
        <f>работа10!Z32</f>
        <v>0</v>
      </c>
      <c r="Y527" s="118">
        <f>работа10!AA32</f>
        <v>0</v>
      </c>
      <c r="Z527" s="118">
        <f>работа10!AB32</f>
        <v>0</v>
      </c>
      <c r="AA527" s="118">
        <f>работа10!AC32</f>
        <v>0</v>
      </c>
      <c r="AB527" s="118">
        <f>работа10!AD32</f>
        <v>0</v>
      </c>
      <c r="AC527" s="85">
        <f>работа10!AE32</f>
        <v>0</v>
      </c>
      <c r="AD527" s="85">
        <f>работа10!AF32</f>
        <v>0</v>
      </c>
      <c r="AE527" s="118">
        <f>работа10!AG32</f>
        <v>0</v>
      </c>
    </row>
    <row r="528" spans="1:31" x14ac:dyDescent="0.25">
      <c r="A528" s="4" t="s">
        <v>7</v>
      </c>
      <c r="B528" s="117" t="e">
        <f>AVERAGE(B518:B525)</f>
        <v>#REF!</v>
      </c>
      <c r="C528" s="117" t="e">
        <f t="shared" ref="C528:O528" si="80">AVERAGE(C518:C525)</f>
        <v>#REF!</v>
      </c>
      <c r="D528" s="117" t="e">
        <f t="shared" si="80"/>
        <v>#REF!</v>
      </c>
      <c r="E528" s="117" t="e">
        <f t="shared" si="80"/>
        <v>#REF!</v>
      </c>
      <c r="F528" s="117" t="e">
        <f t="shared" si="80"/>
        <v>#REF!</v>
      </c>
      <c r="G528" s="117" t="e">
        <f t="shared" si="80"/>
        <v>#REF!</v>
      </c>
      <c r="H528" s="117" t="e">
        <f t="shared" si="80"/>
        <v>#REF!</v>
      </c>
      <c r="I528" s="117" t="e">
        <f t="shared" si="80"/>
        <v>#REF!</v>
      </c>
      <c r="J528" s="117" t="e">
        <f t="shared" si="80"/>
        <v>#REF!</v>
      </c>
      <c r="K528" s="117" t="e">
        <f t="shared" si="80"/>
        <v>#REF!</v>
      </c>
      <c r="L528" s="117" t="e">
        <f t="shared" si="80"/>
        <v>#REF!</v>
      </c>
      <c r="M528" s="117" t="e">
        <f t="shared" si="80"/>
        <v>#REF!</v>
      </c>
      <c r="N528" s="117" t="e">
        <f t="shared" si="80"/>
        <v>#REF!</v>
      </c>
      <c r="O528" s="117" t="e">
        <f t="shared" si="80"/>
        <v>#REF!</v>
      </c>
      <c r="P528" s="117"/>
      <c r="Q528" s="117" t="e">
        <f t="shared" ref="Q528:U528" si="81">AVERAGE(Q518:Q525)</f>
        <v>#REF!</v>
      </c>
      <c r="R528" s="117" t="e">
        <f t="shared" si="81"/>
        <v>#REF!</v>
      </c>
      <c r="S528" s="117" t="e">
        <f t="shared" si="81"/>
        <v>#REF!</v>
      </c>
      <c r="T528" s="117" t="e">
        <f t="shared" si="81"/>
        <v>#REF!</v>
      </c>
      <c r="U528" s="117" t="e">
        <f t="shared" si="81"/>
        <v>#REF!</v>
      </c>
      <c r="V528" s="117"/>
      <c r="W528" s="117" t="e">
        <f t="shared" ref="W528:AC528" si="82">AVERAGE(W518:W525)</f>
        <v>#REF!</v>
      </c>
      <c r="X528" s="117" t="e">
        <f t="shared" si="82"/>
        <v>#REF!</v>
      </c>
      <c r="Y528" s="117" t="e">
        <f t="shared" si="82"/>
        <v>#REF!</v>
      </c>
      <c r="Z528" s="117" t="e">
        <f t="shared" si="82"/>
        <v>#REF!</v>
      </c>
      <c r="AA528" s="117" t="e">
        <f t="shared" si="82"/>
        <v>#REF!</v>
      </c>
      <c r="AB528" s="117" t="e">
        <f t="shared" si="82"/>
        <v>#REF!</v>
      </c>
      <c r="AC528" s="117" t="e">
        <f t="shared" si="82"/>
        <v>#REF!</v>
      </c>
      <c r="AD528" s="283" t="s">
        <v>91</v>
      </c>
      <c r="AE528" s="284"/>
    </row>
    <row r="529" spans="1:3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285"/>
      <c r="AE529" s="286"/>
    </row>
    <row r="530" spans="1:31" x14ac:dyDescent="0.25">
      <c r="A530" s="1"/>
      <c r="B530" s="287" t="s">
        <v>89</v>
      </c>
      <c r="C530" s="288"/>
      <c r="D530" s="288"/>
      <c r="E530" s="288"/>
      <c r="F530" s="288"/>
      <c r="G530" s="288"/>
      <c r="H530" s="288"/>
      <c r="I530" s="288"/>
      <c r="J530" s="289"/>
      <c r="K530" s="1"/>
      <c r="L530" s="1"/>
      <c r="M530" s="1"/>
      <c r="N530" s="1"/>
      <c r="O530" s="1"/>
      <c r="P530" s="1"/>
      <c r="Q530" s="1"/>
      <c r="R530" s="1"/>
      <c r="S530" s="287" t="s">
        <v>90</v>
      </c>
      <c r="T530" s="288"/>
      <c r="U530" s="288"/>
      <c r="V530" s="288"/>
      <c r="W530" s="288"/>
      <c r="X530" s="288"/>
      <c r="Y530" s="288"/>
      <c r="Z530" s="288"/>
      <c r="AA530" s="288"/>
      <c r="AB530" s="289"/>
      <c r="AC530" s="1"/>
      <c r="AD530" s="285"/>
      <c r="AE530" s="286"/>
    </row>
    <row r="531" spans="1:3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285"/>
      <c r="AE531" s="286"/>
    </row>
    <row r="533" spans="1:31" ht="15.75" thickBot="1" x14ac:dyDescent="0.3"/>
    <row r="534" spans="1:31" x14ac:dyDescent="0.25">
      <c r="A534" s="69" t="e">
        <f>сводные_таблицы!#REF!</f>
        <v>#REF!</v>
      </c>
      <c r="B534" s="273" t="s">
        <v>1</v>
      </c>
      <c r="C534" s="274"/>
      <c r="D534" s="274"/>
      <c r="E534" s="274"/>
      <c r="F534" s="274"/>
      <c r="G534" s="274"/>
      <c r="H534" s="274"/>
      <c r="I534" s="274"/>
      <c r="J534" s="274"/>
      <c r="K534" s="274"/>
      <c r="L534" s="274"/>
      <c r="M534" s="274"/>
      <c r="N534" s="274"/>
      <c r="O534" s="274"/>
      <c r="P534" s="274"/>
      <c r="Q534" s="274"/>
      <c r="R534" s="274"/>
      <c r="S534" s="274"/>
      <c r="T534" s="274"/>
      <c r="U534" s="274"/>
      <c r="V534" s="162"/>
      <c r="W534" s="273" t="s">
        <v>46</v>
      </c>
      <c r="X534" s="274"/>
      <c r="Y534" s="274"/>
      <c r="Z534" s="274"/>
      <c r="AA534" s="274"/>
      <c r="AB534" s="274"/>
      <c r="AC534" s="3"/>
      <c r="AD534" s="275" t="s">
        <v>3</v>
      </c>
      <c r="AE534" s="278" t="s">
        <v>88</v>
      </c>
    </row>
    <row r="535" spans="1:31" x14ac:dyDescent="0.25">
      <c r="A535" s="2"/>
      <c r="B535" s="279" t="s">
        <v>71</v>
      </c>
      <c r="C535" s="280"/>
      <c r="D535" s="280"/>
      <c r="E535" s="280"/>
      <c r="F535" s="280"/>
      <c r="G535" s="280"/>
      <c r="H535" s="280"/>
      <c r="I535" s="280"/>
      <c r="J535" s="163"/>
      <c r="K535" s="280"/>
      <c r="L535" s="280"/>
      <c r="M535" s="280"/>
      <c r="N535" s="280"/>
      <c r="O535" s="280"/>
      <c r="P535" s="281" t="s">
        <v>4</v>
      </c>
      <c r="Q535" s="280" t="s">
        <v>69</v>
      </c>
      <c r="R535" s="280"/>
      <c r="S535" s="280"/>
      <c r="T535" s="280"/>
      <c r="U535" s="280"/>
      <c r="V535" s="290" t="s">
        <v>4</v>
      </c>
      <c r="W535" s="287" t="s">
        <v>71</v>
      </c>
      <c r="X535" s="288"/>
      <c r="Y535" s="288"/>
      <c r="Z535" s="288" t="s">
        <v>73</v>
      </c>
      <c r="AA535" s="288"/>
      <c r="AB535" s="289"/>
      <c r="AC535" s="5"/>
      <c r="AD535" s="276"/>
      <c r="AE535" s="278"/>
    </row>
    <row r="536" spans="1:31" ht="15.75" thickBot="1" x14ac:dyDescent="0.3">
      <c r="A536" s="2" t="s">
        <v>5</v>
      </c>
      <c r="B536" s="119">
        <v>1</v>
      </c>
      <c r="C536" s="119">
        <v>2</v>
      </c>
      <c r="D536" s="119">
        <v>3</v>
      </c>
      <c r="E536" s="119">
        <v>4</v>
      </c>
      <c r="F536" s="119">
        <v>5</v>
      </c>
      <c r="G536" s="119">
        <v>6</v>
      </c>
      <c r="H536" s="119">
        <v>7</v>
      </c>
      <c r="I536" s="119">
        <v>8</v>
      </c>
      <c r="J536" s="119">
        <v>9</v>
      </c>
      <c r="K536" s="119">
        <v>10</v>
      </c>
      <c r="L536" s="119">
        <v>11</v>
      </c>
      <c r="M536" s="119">
        <v>12</v>
      </c>
      <c r="N536" s="119">
        <v>13</v>
      </c>
      <c r="O536" s="119">
        <v>14</v>
      </c>
      <c r="P536" s="282"/>
      <c r="Q536" s="119">
        <v>15</v>
      </c>
      <c r="R536" s="119">
        <v>16</v>
      </c>
      <c r="S536" s="119">
        <v>17</v>
      </c>
      <c r="T536" s="119">
        <v>18</v>
      </c>
      <c r="U536" s="119">
        <v>19</v>
      </c>
      <c r="V536" s="291"/>
      <c r="W536" s="119">
        <v>1</v>
      </c>
      <c r="X536" s="119">
        <v>2</v>
      </c>
      <c r="Y536" s="119">
        <v>3</v>
      </c>
      <c r="Z536" s="119">
        <v>4</v>
      </c>
      <c r="AA536" s="119">
        <v>5</v>
      </c>
      <c r="AB536" s="119">
        <v>6</v>
      </c>
      <c r="AC536" s="6" t="s">
        <v>4</v>
      </c>
      <c r="AD536" s="277"/>
      <c r="AE536" s="278"/>
    </row>
    <row r="537" spans="1:31" x14ac:dyDescent="0.25">
      <c r="A537" s="116">
        <f>содержание!C5</f>
        <v>44462</v>
      </c>
      <c r="B537" s="120" t="e">
        <f>работа1!#REF!</f>
        <v>#REF!</v>
      </c>
      <c r="C537" s="120" t="e">
        <f>работа1!#REF!</f>
        <v>#REF!</v>
      </c>
      <c r="D537" s="120" t="e">
        <f>работа1!#REF!</f>
        <v>#REF!</v>
      </c>
      <c r="E537" s="120" t="e">
        <f>работа1!#REF!</f>
        <v>#REF!</v>
      </c>
      <c r="F537" s="120" t="e">
        <f>работа1!#REF!</f>
        <v>#REF!</v>
      </c>
      <c r="G537" s="120" t="e">
        <f>работа1!#REF!</f>
        <v>#REF!</v>
      </c>
      <c r="H537" s="120" t="e">
        <f>работа1!#REF!</f>
        <v>#REF!</v>
      </c>
      <c r="I537" s="120" t="e">
        <f>работа1!#REF!</f>
        <v>#REF!</v>
      </c>
      <c r="J537" s="120" t="e">
        <f>работа1!#REF!</f>
        <v>#REF!</v>
      </c>
      <c r="K537" s="120" t="e">
        <f>работа1!#REF!</f>
        <v>#REF!</v>
      </c>
      <c r="L537" s="120" t="e">
        <f>работа1!#REF!</f>
        <v>#REF!</v>
      </c>
      <c r="M537" s="120" t="e">
        <f>работа1!#REF!</f>
        <v>#REF!</v>
      </c>
      <c r="N537" s="120" t="e">
        <f>работа1!#REF!</f>
        <v>#REF!</v>
      </c>
      <c r="O537" s="120" t="e">
        <f>работа1!#REF!</f>
        <v>#REF!</v>
      </c>
      <c r="P537" s="167" t="e">
        <f>работа1!#REF!</f>
        <v>#REF!</v>
      </c>
      <c r="Q537" s="120" t="e">
        <f>работа1!#REF!</f>
        <v>#REF!</v>
      </c>
      <c r="R537" s="120" t="e">
        <f>работа1!#REF!</f>
        <v>#REF!</v>
      </c>
      <c r="S537" s="120" t="e">
        <f>работа1!#REF!</f>
        <v>#REF!</v>
      </c>
      <c r="T537" s="120" t="e">
        <f>работа1!#REF!</f>
        <v>#REF!</v>
      </c>
      <c r="U537" s="120" t="e">
        <f>работа1!#REF!</f>
        <v>#REF!</v>
      </c>
      <c r="V537" s="167" t="e">
        <f>работа1!#REF!</f>
        <v>#REF!</v>
      </c>
      <c r="W537" s="120" t="e">
        <f>работа1!#REF!</f>
        <v>#REF!</v>
      </c>
      <c r="X537" s="120" t="e">
        <f>работа1!#REF!</f>
        <v>#REF!</v>
      </c>
      <c r="Y537" s="120" t="e">
        <f>работа1!#REF!</f>
        <v>#REF!</v>
      </c>
      <c r="Z537" s="120" t="e">
        <f>работа1!#REF!</f>
        <v>#REF!</v>
      </c>
      <c r="AA537" s="120" t="e">
        <f>работа1!#REF!</f>
        <v>#REF!</v>
      </c>
      <c r="AB537" s="120" t="e">
        <f>работа1!#REF!</f>
        <v>#REF!</v>
      </c>
      <c r="AC537" s="167" t="e">
        <f>работа1!#REF!</f>
        <v>#REF!</v>
      </c>
      <c r="AD537" s="167" t="e">
        <f>работа1!#REF!</f>
        <v>#REF!</v>
      </c>
      <c r="AE537" s="120" t="e">
        <f>работа1!#REF!</f>
        <v>#REF!</v>
      </c>
    </row>
    <row r="538" spans="1:31" x14ac:dyDescent="0.25">
      <c r="A538" s="116">
        <f>содержание!C6</f>
        <v>44483</v>
      </c>
      <c r="B538" s="2" t="e">
        <f>работа2!#REF!</f>
        <v>#REF!</v>
      </c>
      <c r="C538" s="2" t="e">
        <f>работа2!#REF!</f>
        <v>#REF!</v>
      </c>
      <c r="D538" s="2" t="e">
        <f>работа2!#REF!</f>
        <v>#REF!</v>
      </c>
      <c r="E538" s="2" t="e">
        <f>работа2!#REF!</f>
        <v>#REF!</v>
      </c>
      <c r="F538" s="2" t="e">
        <f>работа2!#REF!</f>
        <v>#REF!</v>
      </c>
      <c r="G538" s="2" t="e">
        <f>работа2!#REF!</f>
        <v>#REF!</v>
      </c>
      <c r="H538" s="2" t="e">
        <f>работа2!#REF!</f>
        <v>#REF!</v>
      </c>
      <c r="I538" s="2" t="e">
        <f>работа2!#REF!</f>
        <v>#REF!</v>
      </c>
      <c r="J538" s="2" t="e">
        <f>работа2!#REF!</f>
        <v>#REF!</v>
      </c>
      <c r="K538" s="2" t="e">
        <f>работа2!#REF!</f>
        <v>#REF!</v>
      </c>
      <c r="L538" s="2" t="e">
        <f>работа2!#REF!</f>
        <v>#REF!</v>
      </c>
      <c r="M538" s="2" t="e">
        <f>работа2!#REF!</f>
        <v>#REF!</v>
      </c>
      <c r="N538" s="2" t="e">
        <f>работа2!#REF!</f>
        <v>#REF!</v>
      </c>
      <c r="O538" s="2" t="e">
        <f>работа2!#REF!</f>
        <v>#REF!</v>
      </c>
      <c r="P538" s="168" t="e">
        <f>работа2!#REF!</f>
        <v>#REF!</v>
      </c>
      <c r="Q538" s="2" t="e">
        <f>работа2!#REF!</f>
        <v>#REF!</v>
      </c>
      <c r="R538" s="2" t="e">
        <f>работа2!#REF!</f>
        <v>#REF!</v>
      </c>
      <c r="S538" s="2" t="e">
        <f>работа2!#REF!</f>
        <v>#REF!</v>
      </c>
      <c r="T538" s="2" t="e">
        <f>работа2!#REF!</f>
        <v>#REF!</v>
      </c>
      <c r="U538" s="2" t="e">
        <f>работа2!#REF!</f>
        <v>#REF!</v>
      </c>
      <c r="V538" s="168" t="e">
        <f>работа2!#REF!</f>
        <v>#REF!</v>
      </c>
      <c r="W538" s="2" t="e">
        <f>работа2!#REF!</f>
        <v>#REF!</v>
      </c>
      <c r="X538" s="2" t="e">
        <f>работа2!#REF!</f>
        <v>#REF!</v>
      </c>
      <c r="Y538" s="2" t="e">
        <f>работа2!#REF!</f>
        <v>#REF!</v>
      </c>
      <c r="Z538" s="2" t="e">
        <f>работа2!#REF!</f>
        <v>#REF!</v>
      </c>
      <c r="AA538" s="2" t="e">
        <f>работа2!#REF!</f>
        <v>#REF!</v>
      </c>
      <c r="AB538" s="2" t="e">
        <f>работа2!#REF!</f>
        <v>#REF!</v>
      </c>
      <c r="AC538" s="168" t="e">
        <f>работа2!#REF!</f>
        <v>#REF!</v>
      </c>
      <c r="AD538" s="168" t="e">
        <f>работа2!#REF!</f>
        <v>#REF!</v>
      </c>
      <c r="AE538" s="2" t="e">
        <f>работа2!#REF!</f>
        <v>#REF!</v>
      </c>
    </row>
    <row r="539" spans="1:31" x14ac:dyDescent="0.25">
      <c r="A539" s="116">
        <f>содержание!C7</f>
        <v>44518</v>
      </c>
      <c r="B539" s="2" t="e">
        <f>работа3!#REF!</f>
        <v>#REF!</v>
      </c>
      <c r="C539" s="2" t="e">
        <f>работа3!#REF!</f>
        <v>#REF!</v>
      </c>
      <c r="D539" s="2" t="e">
        <f>работа3!#REF!</f>
        <v>#REF!</v>
      </c>
      <c r="E539" s="2" t="e">
        <f>работа3!#REF!</f>
        <v>#REF!</v>
      </c>
      <c r="F539" s="2" t="e">
        <f>работа3!#REF!</f>
        <v>#REF!</v>
      </c>
      <c r="G539" s="2" t="e">
        <f>работа3!#REF!</f>
        <v>#REF!</v>
      </c>
      <c r="H539" s="2" t="e">
        <f>работа3!#REF!</f>
        <v>#REF!</v>
      </c>
      <c r="I539" s="2" t="e">
        <f>работа3!#REF!</f>
        <v>#REF!</v>
      </c>
      <c r="J539" s="2" t="e">
        <f>работа3!#REF!</f>
        <v>#REF!</v>
      </c>
      <c r="K539" s="2" t="e">
        <f>работа3!#REF!</f>
        <v>#REF!</v>
      </c>
      <c r="L539" s="2" t="e">
        <f>работа3!#REF!</f>
        <v>#REF!</v>
      </c>
      <c r="M539" s="2" t="e">
        <f>работа3!#REF!</f>
        <v>#REF!</v>
      </c>
      <c r="N539" s="2" t="e">
        <f>работа3!#REF!</f>
        <v>#REF!</v>
      </c>
      <c r="O539" s="2" t="e">
        <f>работа3!#REF!</f>
        <v>#REF!</v>
      </c>
      <c r="P539" s="168" t="e">
        <f>работа3!#REF!</f>
        <v>#REF!</v>
      </c>
      <c r="Q539" s="2" t="e">
        <f>работа3!#REF!</f>
        <v>#REF!</v>
      </c>
      <c r="R539" s="2" t="e">
        <f>работа3!#REF!</f>
        <v>#REF!</v>
      </c>
      <c r="S539" s="2" t="e">
        <f>работа3!#REF!</f>
        <v>#REF!</v>
      </c>
      <c r="T539" s="2" t="e">
        <f>работа3!#REF!</f>
        <v>#REF!</v>
      </c>
      <c r="U539" s="2" t="e">
        <f>работа3!#REF!</f>
        <v>#REF!</v>
      </c>
      <c r="V539" s="168" t="e">
        <f>работа3!#REF!</f>
        <v>#REF!</v>
      </c>
      <c r="W539" s="2" t="e">
        <f>работа3!#REF!</f>
        <v>#REF!</v>
      </c>
      <c r="X539" s="2" t="e">
        <f>работа3!#REF!</f>
        <v>#REF!</v>
      </c>
      <c r="Y539" s="2" t="e">
        <f>работа3!#REF!</f>
        <v>#REF!</v>
      </c>
      <c r="Z539" s="2" t="e">
        <f>работа3!#REF!</f>
        <v>#REF!</v>
      </c>
      <c r="AA539" s="2" t="e">
        <f>работа3!#REF!</f>
        <v>#REF!</v>
      </c>
      <c r="AB539" s="2" t="e">
        <f>работа3!#REF!</f>
        <v>#REF!</v>
      </c>
      <c r="AC539" s="168" t="e">
        <f>работа3!#REF!</f>
        <v>#REF!</v>
      </c>
      <c r="AD539" s="168" t="e">
        <f>работа3!#REF!</f>
        <v>#REF!</v>
      </c>
      <c r="AE539" s="2" t="e">
        <f>работа3!#REF!</f>
        <v>#REF!</v>
      </c>
    </row>
    <row r="540" spans="1:31" x14ac:dyDescent="0.25">
      <c r="A540" s="116">
        <f>содержание!C8</f>
        <v>44546</v>
      </c>
      <c r="B540" s="2" t="e">
        <f>работа4!#REF!</f>
        <v>#REF!</v>
      </c>
      <c r="C540" s="2" t="e">
        <f>работа4!#REF!</f>
        <v>#REF!</v>
      </c>
      <c r="D540" s="2" t="e">
        <f>работа4!#REF!</f>
        <v>#REF!</v>
      </c>
      <c r="E540" s="2" t="e">
        <f>работа4!#REF!</f>
        <v>#REF!</v>
      </c>
      <c r="F540" s="2" t="e">
        <f>работа4!#REF!</f>
        <v>#REF!</v>
      </c>
      <c r="G540" s="2" t="e">
        <f>работа4!#REF!</f>
        <v>#REF!</v>
      </c>
      <c r="H540" s="2" t="e">
        <f>работа4!#REF!</f>
        <v>#REF!</v>
      </c>
      <c r="I540" s="2" t="e">
        <f>работа4!#REF!</f>
        <v>#REF!</v>
      </c>
      <c r="J540" s="2" t="e">
        <f>работа4!#REF!</f>
        <v>#REF!</v>
      </c>
      <c r="K540" s="2" t="e">
        <f>работа4!#REF!</f>
        <v>#REF!</v>
      </c>
      <c r="L540" s="2" t="e">
        <f>работа4!#REF!</f>
        <v>#REF!</v>
      </c>
      <c r="M540" s="2" t="e">
        <f>работа4!#REF!</f>
        <v>#REF!</v>
      </c>
      <c r="N540" s="2" t="e">
        <f>работа4!#REF!</f>
        <v>#REF!</v>
      </c>
      <c r="O540" s="2" t="e">
        <f>работа4!#REF!</f>
        <v>#REF!</v>
      </c>
      <c r="P540" s="168" t="e">
        <f>работа4!#REF!</f>
        <v>#REF!</v>
      </c>
      <c r="Q540" s="2" t="e">
        <f>работа4!#REF!</f>
        <v>#REF!</v>
      </c>
      <c r="R540" s="2" t="e">
        <f>работа4!#REF!</f>
        <v>#REF!</v>
      </c>
      <c r="S540" s="2" t="e">
        <f>работа4!#REF!</f>
        <v>#REF!</v>
      </c>
      <c r="T540" s="2" t="e">
        <f>работа4!#REF!</f>
        <v>#REF!</v>
      </c>
      <c r="U540" s="2" t="e">
        <f>работа4!#REF!</f>
        <v>#REF!</v>
      </c>
      <c r="V540" s="168" t="e">
        <f>работа4!#REF!</f>
        <v>#REF!</v>
      </c>
      <c r="W540" s="2" t="e">
        <f>работа4!#REF!</f>
        <v>#REF!</v>
      </c>
      <c r="X540" s="2" t="e">
        <f>работа4!#REF!</f>
        <v>#REF!</v>
      </c>
      <c r="Y540" s="2" t="e">
        <f>работа4!#REF!</f>
        <v>#REF!</v>
      </c>
      <c r="Z540" s="2" t="e">
        <f>работа4!#REF!</f>
        <v>#REF!</v>
      </c>
      <c r="AA540" s="2" t="e">
        <f>работа4!#REF!</f>
        <v>#REF!</v>
      </c>
      <c r="AB540" s="2" t="e">
        <f>работа4!#REF!</f>
        <v>#REF!</v>
      </c>
      <c r="AC540" s="168" t="e">
        <f>работа4!#REF!</f>
        <v>#REF!</v>
      </c>
      <c r="AD540" s="168" t="e">
        <f>работа4!#REF!</f>
        <v>#REF!</v>
      </c>
      <c r="AE540" s="2" t="e">
        <f>работа4!#REF!</f>
        <v>#REF!</v>
      </c>
    </row>
    <row r="541" spans="1:31" x14ac:dyDescent="0.25">
      <c r="A541" s="116">
        <f>содержание!C9</f>
        <v>44589</v>
      </c>
      <c r="B541" s="2" t="e">
        <f>работа5!#REF!</f>
        <v>#REF!</v>
      </c>
      <c r="C541" s="2" t="e">
        <f>работа5!#REF!</f>
        <v>#REF!</v>
      </c>
      <c r="D541" s="2" t="e">
        <f>работа5!#REF!</f>
        <v>#REF!</v>
      </c>
      <c r="E541" s="2" t="e">
        <f>работа5!#REF!</f>
        <v>#REF!</v>
      </c>
      <c r="F541" s="2" t="e">
        <f>работа5!#REF!</f>
        <v>#REF!</v>
      </c>
      <c r="G541" s="2" t="e">
        <f>работа5!#REF!</f>
        <v>#REF!</v>
      </c>
      <c r="H541" s="2" t="e">
        <f>работа5!#REF!</f>
        <v>#REF!</v>
      </c>
      <c r="I541" s="2" t="e">
        <f>работа5!#REF!</f>
        <v>#REF!</v>
      </c>
      <c r="J541" s="2" t="e">
        <f>работа5!#REF!</f>
        <v>#REF!</v>
      </c>
      <c r="K541" s="2" t="e">
        <f>работа5!#REF!</f>
        <v>#REF!</v>
      </c>
      <c r="L541" s="2" t="e">
        <f>работа5!#REF!</f>
        <v>#REF!</v>
      </c>
      <c r="M541" s="2" t="e">
        <f>работа5!#REF!</f>
        <v>#REF!</v>
      </c>
      <c r="N541" s="2" t="e">
        <f>работа5!#REF!</f>
        <v>#REF!</v>
      </c>
      <c r="O541" s="2" t="e">
        <f>работа5!#REF!</f>
        <v>#REF!</v>
      </c>
      <c r="P541" s="168" t="e">
        <f>работа5!#REF!</f>
        <v>#REF!</v>
      </c>
      <c r="Q541" s="2" t="e">
        <f>работа5!#REF!</f>
        <v>#REF!</v>
      </c>
      <c r="R541" s="2" t="e">
        <f>работа5!#REF!</f>
        <v>#REF!</v>
      </c>
      <c r="S541" s="2" t="e">
        <f>работа5!#REF!</f>
        <v>#REF!</v>
      </c>
      <c r="T541" s="2" t="e">
        <f>работа5!#REF!</f>
        <v>#REF!</v>
      </c>
      <c r="U541" s="2" t="e">
        <f>работа5!#REF!</f>
        <v>#REF!</v>
      </c>
      <c r="V541" s="168" t="e">
        <f>работа5!#REF!</f>
        <v>#REF!</v>
      </c>
      <c r="W541" s="2" t="e">
        <f>работа5!#REF!</f>
        <v>#REF!</v>
      </c>
      <c r="X541" s="2" t="e">
        <f>работа5!#REF!</f>
        <v>#REF!</v>
      </c>
      <c r="Y541" s="2" t="e">
        <f>работа5!#REF!</f>
        <v>#REF!</v>
      </c>
      <c r="Z541" s="2" t="e">
        <f>работа5!#REF!</f>
        <v>#REF!</v>
      </c>
      <c r="AA541" s="2" t="e">
        <f>работа5!#REF!</f>
        <v>#REF!</v>
      </c>
      <c r="AB541" s="2" t="e">
        <f>работа5!#REF!</f>
        <v>#REF!</v>
      </c>
      <c r="AC541" s="168" t="e">
        <f>работа5!#REF!</f>
        <v>#REF!</v>
      </c>
      <c r="AD541" s="168" t="e">
        <f>работа5!#REF!</f>
        <v>#REF!</v>
      </c>
      <c r="AE541" s="2" t="e">
        <f>работа5!#REF!</f>
        <v>#REF!</v>
      </c>
    </row>
    <row r="542" spans="1:31" x14ac:dyDescent="0.25">
      <c r="A542" s="116">
        <f>содержание!C10</f>
        <v>44630</v>
      </c>
      <c r="B542" s="2">
        <f>работа6!C33</f>
        <v>0</v>
      </c>
      <c r="C542" s="2">
        <f>работа6!D33</f>
        <v>0</v>
      </c>
      <c r="D542" s="2">
        <f>работа6!E33</f>
        <v>0</v>
      </c>
      <c r="E542" s="2">
        <f>работа6!F33</f>
        <v>0</v>
      </c>
      <c r="F542" s="2">
        <f>работа6!G33</f>
        <v>0</v>
      </c>
      <c r="G542" s="2">
        <f>работа6!H33</f>
        <v>0</v>
      </c>
      <c r="H542" s="2">
        <f>работа6!I33</f>
        <v>0</v>
      </c>
      <c r="I542" s="2">
        <f>работа6!J33</f>
        <v>0</v>
      </c>
      <c r="J542" s="2">
        <f>работа6!K33</f>
        <v>0</v>
      </c>
      <c r="K542" s="2">
        <f>работа6!L33</f>
        <v>0</v>
      </c>
      <c r="L542" s="2">
        <f>работа6!M33</f>
        <v>0</v>
      </c>
      <c r="M542" s="2">
        <f>работа6!N33</f>
        <v>0</v>
      </c>
      <c r="N542" s="2">
        <f>работа6!O33</f>
        <v>0</v>
      </c>
      <c r="O542" s="2">
        <f>работа6!P33</f>
        <v>0</v>
      </c>
      <c r="P542" s="168">
        <f>работа6!Q33</f>
        <v>0</v>
      </c>
      <c r="Q542" s="2">
        <f>работа6!R33</f>
        <v>0</v>
      </c>
      <c r="R542" s="2">
        <f>работа6!S33</f>
        <v>0</v>
      </c>
      <c r="S542" s="2">
        <f>работа6!T33</f>
        <v>0</v>
      </c>
      <c r="T542" s="2">
        <f>работа6!U33</f>
        <v>0</v>
      </c>
      <c r="U542" s="2">
        <f>работа6!V33</f>
        <v>0</v>
      </c>
      <c r="V542" s="168">
        <f>работа6!W33</f>
        <v>0</v>
      </c>
      <c r="W542" s="2">
        <f>работа6!X33</f>
        <v>0</v>
      </c>
      <c r="X542" s="2">
        <f>работа6!Y33</f>
        <v>0</v>
      </c>
      <c r="Y542" s="2">
        <f>работа6!Z33</f>
        <v>0</v>
      </c>
      <c r="Z542" s="2">
        <f>работа6!AA33</f>
        <v>0</v>
      </c>
      <c r="AA542" s="2">
        <f>работа6!AB33</f>
        <v>0</v>
      </c>
      <c r="AB542" s="2">
        <f>работа6!AC33</f>
        <v>0</v>
      </c>
      <c r="AC542" s="168">
        <f>работа6!AD33</f>
        <v>0</v>
      </c>
      <c r="AD542" s="168">
        <f>работа6!AE33</f>
        <v>0</v>
      </c>
      <c r="AE542" s="2">
        <f>работа6!AF33</f>
        <v>0</v>
      </c>
    </row>
    <row r="543" spans="1:31" x14ac:dyDescent="0.25">
      <c r="A543" s="116">
        <f>содержание!C11</f>
        <v>0</v>
      </c>
      <c r="B543" s="2">
        <f>работа7!C33</f>
        <v>0</v>
      </c>
      <c r="C543" s="2">
        <f>работа7!D33</f>
        <v>0</v>
      </c>
      <c r="D543" s="2">
        <f>работа7!E33</f>
        <v>0</v>
      </c>
      <c r="E543" s="2">
        <f>работа7!F33</f>
        <v>0</v>
      </c>
      <c r="F543" s="2">
        <f>работа7!G33</f>
        <v>0</v>
      </c>
      <c r="G543" s="2">
        <f>работа7!H33</f>
        <v>0</v>
      </c>
      <c r="H543" s="2">
        <f>работа7!I33</f>
        <v>0</v>
      </c>
      <c r="I543" s="2">
        <f>работа7!J33</f>
        <v>0</v>
      </c>
      <c r="J543" s="2">
        <f>работа7!K33</f>
        <v>0</v>
      </c>
      <c r="K543" s="2">
        <f>работа7!L33</f>
        <v>0</v>
      </c>
      <c r="L543" s="2">
        <f>работа7!M33</f>
        <v>0</v>
      </c>
      <c r="M543" s="2">
        <f>работа7!N33</f>
        <v>0</v>
      </c>
      <c r="N543" s="2">
        <f>работа7!O33</f>
        <v>0</v>
      </c>
      <c r="O543" s="2">
        <f>работа7!P33</f>
        <v>0</v>
      </c>
      <c r="P543" s="168">
        <f>работа7!Q33</f>
        <v>0</v>
      </c>
      <c r="Q543" s="2">
        <f>работа7!R33</f>
        <v>0</v>
      </c>
      <c r="R543" s="2">
        <f>работа7!S33</f>
        <v>0</v>
      </c>
      <c r="S543" s="2">
        <f>работа7!T33</f>
        <v>0</v>
      </c>
      <c r="T543" s="2">
        <f>работа7!U33</f>
        <v>0</v>
      </c>
      <c r="U543" s="2">
        <f>работа7!V33</f>
        <v>0</v>
      </c>
      <c r="V543" s="168">
        <f>работа7!X33</f>
        <v>0</v>
      </c>
      <c r="W543" s="2">
        <f>работа7!Y33</f>
        <v>0</v>
      </c>
      <c r="X543" s="2">
        <f>работа7!Z33</f>
        <v>0</v>
      </c>
      <c r="Y543" s="2">
        <f>работа7!AA33</f>
        <v>0</v>
      </c>
      <c r="Z543" s="2">
        <f>работа7!AB33</f>
        <v>0</v>
      </c>
      <c r="AA543" s="2">
        <f>работа7!AC33</f>
        <v>0</v>
      </c>
      <c r="AB543" s="2">
        <f>работа7!AD33</f>
        <v>0</v>
      </c>
      <c r="AC543" s="168">
        <f>работа7!AE33</f>
        <v>0</v>
      </c>
      <c r="AD543" s="168">
        <f>работа7!AF33</f>
        <v>0</v>
      </c>
      <c r="AE543" s="2">
        <f>работа7!AG33</f>
        <v>0</v>
      </c>
    </row>
    <row r="544" spans="1:31" ht="15.75" thickBot="1" x14ac:dyDescent="0.3">
      <c r="A544" s="116">
        <f>содержание!C12</f>
        <v>0</v>
      </c>
      <c r="B544" s="118">
        <f>работа8!C33</f>
        <v>0</v>
      </c>
      <c r="C544" s="118">
        <f>работа8!D33</f>
        <v>0</v>
      </c>
      <c r="D544" s="118">
        <f>работа8!E33</f>
        <v>0</v>
      </c>
      <c r="E544" s="118">
        <f>работа8!F33</f>
        <v>0</v>
      </c>
      <c r="F544" s="118">
        <f>работа8!G33</f>
        <v>0</v>
      </c>
      <c r="G544" s="118">
        <f>работа8!H33</f>
        <v>0</v>
      </c>
      <c r="H544" s="118">
        <f>работа8!I33</f>
        <v>0</v>
      </c>
      <c r="I544" s="118">
        <f>работа8!J33</f>
        <v>0</v>
      </c>
      <c r="J544" s="118">
        <f>работа8!K33</f>
        <v>0</v>
      </c>
      <c r="K544" s="118">
        <f>работа8!L33</f>
        <v>0</v>
      </c>
      <c r="L544" s="118">
        <f>работа8!M33</f>
        <v>0</v>
      </c>
      <c r="M544" s="118">
        <f>работа8!N33</f>
        <v>0</v>
      </c>
      <c r="N544" s="118">
        <f>работа8!O33</f>
        <v>0</v>
      </c>
      <c r="O544" s="118">
        <f>работа8!P33</f>
        <v>0</v>
      </c>
      <c r="P544" s="85">
        <f>работа8!Q33</f>
        <v>0</v>
      </c>
      <c r="Q544" s="118">
        <f>работа8!R33</f>
        <v>0</v>
      </c>
      <c r="R544" s="118">
        <f>работа8!S33</f>
        <v>0</v>
      </c>
      <c r="S544" s="118">
        <f>работа8!T33</f>
        <v>0</v>
      </c>
      <c r="T544" s="118">
        <f>работа8!U33</f>
        <v>0</v>
      </c>
      <c r="U544" s="118">
        <f>работа8!V33</f>
        <v>0</v>
      </c>
      <c r="V544" s="85">
        <f>работа8!X33</f>
        <v>0</v>
      </c>
      <c r="W544" s="118">
        <f>работа8!Y33</f>
        <v>0</v>
      </c>
      <c r="X544" s="118">
        <f>работа8!Z33</f>
        <v>0</v>
      </c>
      <c r="Y544" s="118">
        <f>работа8!AA33</f>
        <v>0</v>
      </c>
      <c r="Z544" s="118">
        <f>работа8!AB33</f>
        <v>0</v>
      </c>
      <c r="AA544" s="118">
        <f>работа8!AC33</f>
        <v>0</v>
      </c>
      <c r="AB544" s="118">
        <f>работа8!AD33</f>
        <v>0</v>
      </c>
      <c r="AC544" s="85">
        <f>работа8!AE33</f>
        <v>0</v>
      </c>
      <c r="AD544" s="85">
        <f>работа8!AF33</f>
        <v>0</v>
      </c>
      <c r="AE544" s="118">
        <f>работа8!AG33</f>
        <v>0</v>
      </c>
    </row>
    <row r="545" spans="1:31" ht="15.75" thickBot="1" x14ac:dyDescent="0.3">
      <c r="A545" s="116">
        <f>содержание!C13</f>
        <v>0</v>
      </c>
      <c r="B545" s="118">
        <f>работа9!C33</f>
        <v>0</v>
      </c>
      <c r="C545" s="118">
        <f>работа9!D33</f>
        <v>0</v>
      </c>
      <c r="D545" s="118">
        <f>работа9!E33</f>
        <v>0</v>
      </c>
      <c r="E545" s="118">
        <f>работа9!F33</f>
        <v>0</v>
      </c>
      <c r="F545" s="118">
        <f>работа9!G33</f>
        <v>0</v>
      </c>
      <c r="G545" s="118">
        <f>работа9!H33</f>
        <v>0</v>
      </c>
      <c r="H545" s="118">
        <f>работа9!I33</f>
        <v>0</v>
      </c>
      <c r="I545" s="118">
        <f>работа9!J33</f>
        <v>0</v>
      </c>
      <c r="J545" s="118">
        <f>работа9!K33</f>
        <v>0</v>
      </c>
      <c r="K545" s="118">
        <f>работа9!L33</f>
        <v>0</v>
      </c>
      <c r="L545" s="118">
        <f>работа9!M33</f>
        <v>0</v>
      </c>
      <c r="M545" s="118">
        <f>работа9!N33</f>
        <v>0</v>
      </c>
      <c r="N545" s="118">
        <f>работа9!O33</f>
        <v>0</v>
      </c>
      <c r="O545" s="118">
        <f>работа9!P33</f>
        <v>0</v>
      </c>
      <c r="P545" s="85">
        <f>работа9!Q33</f>
        <v>0</v>
      </c>
      <c r="Q545" s="118">
        <f>работа9!R33</f>
        <v>0</v>
      </c>
      <c r="R545" s="118">
        <f>работа9!S33</f>
        <v>0</v>
      </c>
      <c r="S545" s="118">
        <f>работа9!T33</f>
        <v>0</v>
      </c>
      <c r="T545" s="118">
        <f>работа9!U33</f>
        <v>0</v>
      </c>
      <c r="U545" s="118">
        <f>работа9!V33</f>
        <v>0</v>
      </c>
      <c r="V545" s="85">
        <f>работа9!X33</f>
        <v>0</v>
      </c>
      <c r="W545" s="118">
        <f>работа9!Y33</f>
        <v>0</v>
      </c>
      <c r="X545" s="118">
        <f>работа9!Z33</f>
        <v>0</v>
      </c>
      <c r="Y545" s="118">
        <f>работа9!AA33</f>
        <v>0</v>
      </c>
      <c r="Z545" s="118">
        <f>работа9!AB33</f>
        <v>0</v>
      </c>
      <c r="AA545" s="118">
        <f>работа9!AC33</f>
        <v>0</v>
      </c>
      <c r="AB545" s="118">
        <f>работа9!AD33</f>
        <v>0</v>
      </c>
      <c r="AC545" s="85">
        <f>работа9!AE33</f>
        <v>0</v>
      </c>
      <c r="AD545" s="85">
        <f>работа9!AF33</f>
        <v>0</v>
      </c>
      <c r="AE545" s="118">
        <f>работа9!AG33</f>
        <v>0</v>
      </c>
    </row>
    <row r="546" spans="1:31" ht="15.75" thickBot="1" x14ac:dyDescent="0.3">
      <c r="A546" s="116">
        <f>содержание!C14</f>
        <v>0</v>
      </c>
      <c r="B546" s="118">
        <f>работа10!C33</f>
        <v>0</v>
      </c>
      <c r="C546" s="118">
        <f>работа10!D33</f>
        <v>0</v>
      </c>
      <c r="D546" s="118">
        <f>работа10!E33</f>
        <v>0</v>
      </c>
      <c r="E546" s="118">
        <f>работа10!F33</f>
        <v>0</v>
      </c>
      <c r="F546" s="118">
        <f>работа10!G33</f>
        <v>0</v>
      </c>
      <c r="G546" s="118">
        <f>работа10!H33</f>
        <v>0</v>
      </c>
      <c r="H546" s="118">
        <f>работа10!I33</f>
        <v>0</v>
      </c>
      <c r="I546" s="118">
        <f>работа10!J33</f>
        <v>0</v>
      </c>
      <c r="J546" s="118">
        <f>работа10!K33</f>
        <v>0</v>
      </c>
      <c r="K546" s="118">
        <f>работа10!L33</f>
        <v>0</v>
      </c>
      <c r="L546" s="118">
        <f>работа10!M33</f>
        <v>0</v>
      </c>
      <c r="M546" s="118">
        <f>работа10!N33</f>
        <v>0</v>
      </c>
      <c r="N546" s="118">
        <f>работа10!O33</f>
        <v>0</v>
      </c>
      <c r="O546" s="118">
        <f>работа10!P33</f>
        <v>0</v>
      </c>
      <c r="P546" s="85">
        <f>работа10!Q33</f>
        <v>0</v>
      </c>
      <c r="Q546" s="118">
        <f>работа10!R33</f>
        <v>0</v>
      </c>
      <c r="R546" s="118">
        <f>работа10!S33</f>
        <v>0</v>
      </c>
      <c r="S546" s="118">
        <f>работа10!T33</f>
        <v>0</v>
      </c>
      <c r="T546" s="118">
        <f>работа10!U33</f>
        <v>0</v>
      </c>
      <c r="U546" s="118">
        <f>работа10!V33</f>
        <v>0</v>
      </c>
      <c r="V546" s="85">
        <f>работа10!X33</f>
        <v>0</v>
      </c>
      <c r="W546" s="118">
        <f>работа10!Y33</f>
        <v>0</v>
      </c>
      <c r="X546" s="118">
        <f>работа10!Z33</f>
        <v>0</v>
      </c>
      <c r="Y546" s="118">
        <f>работа10!AA33</f>
        <v>0</v>
      </c>
      <c r="Z546" s="118">
        <f>работа10!AB33</f>
        <v>0</v>
      </c>
      <c r="AA546" s="118">
        <f>работа10!AC33</f>
        <v>0</v>
      </c>
      <c r="AB546" s="118">
        <f>работа10!AD33</f>
        <v>0</v>
      </c>
      <c r="AC546" s="85">
        <f>работа10!AE33</f>
        <v>0</v>
      </c>
      <c r="AD546" s="85">
        <f>работа10!AF33</f>
        <v>0</v>
      </c>
      <c r="AE546" s="118">
        <f>работа10!AG33</f>
        <v>0</v>
      </c>
    </row>
    <row r="547" spans="1:31" x14ac:dyDescent="0.25">
      <c r="A547" s="4" t="s">
        <v>7</v>
      </c>
      <c r="B547" s="117" t="e">
        <f>AVERAGE(B537:B544)</f>
        <v>#REF!</v>
      </c>
      <c r="C547" s="117" t="e">
        <f t="shared" ref="C547:O547" si="83">AVERAGE(C537:C544)</f>
        <v>#REF!</v>
      </c>
      <c r="D547" s="117" t="e">
        <f t="shared" si="83"/>
        <v>#REF!</v>
      </c>
      <c r="E547" s="117" t="e">
        <f t="shared" si="83"/>
        <v>#REF!</v>
      </c>
      <c r="F547" s="117" t="e">
        <f t="shared" si="83"/>
        <v>#REF!</v>
      </c>
      <c r="G547" s="117" t="e">
        <f t="shared" si="83"/>
        <v>#REF!</v>
      </c>
      <c r="H547" s="117" t="e">
        <f t="shared" si="83"/>
        <v>#REF!</v>
      </c>
      <c r="I547" s="117" t="e">
        <f t="shared" si="83"/>
        <v>#REF!</v>
      </c>
      <c r="J547" s="117" t="e">
        <f t="shared" si="83"/>
        <v>#REF!</v>
      </c>
      <c r="K547" s="117" t="e">
        <f t="shared" si="83"/>
        <v>#REF!</v>
      </c>
      <c r="L547" s="117" t="e">
        <f t="shared" si="83"/>
        <v>#REF!</v>
      </c>
      <c r="M547" s="117" t="e">
        <f t="shared" si="83"/>
        <v>#REF!</v>
      </c>
      <c r="N547" s="117" t="e">
        <f t="shared" si="83"/>
        <v>#REF!</v>
      </c>
      <c r="O547" s="117" t="e">
        <f t="shared" si="83"/>
        <v>#REF!</v>
      </c>
      <c r="P547" s="178"/>
      <c r="Q547" s="117" t="e">
        <f t="shared" ref="Q547:U547" si="84">AVERAGE(Q537:Q544)</f>
        <v>#REF!</v>
      </c>
      <c r="R547" s="117" t="e">
        <f t="shared" si="84"/>
        <v>#REF!</v>
      </c>
      <c r="S547" s="117" t="e">
        <f t="shared" si="84"/>
        <v>#REF!</v>
      </c>
      <c r="T547" s="117" t="e">
        <f t="shared" si="84"/>
        <v>#REF!</v>
      </c>
      <c r="U547" s="117" t="e">
        <f t="shared" si="84"/>
        <v>#REF!</v>
      </c>
      <c r="V547" s="117"/>
      <c r="W547" s="117" t="e">
        <f t="shared" ref="W547:AC547" si="85">AVERAGE(W537:W544)</f>
        <v>#REF!</v>
      </c>
      <c r="X547" s="117" t="e">
        <f t="shared" si="85"/>
        <v>#REF!</v>
      </c>
      <c r="Y547" s="117" t="e">
        <f t="shared" si="85"/>
        <v>#REF!</v>
      </c>
      <c r="Z547" s="117" t="e">
        <f t="shared" si="85"/>
        <v>#REF!</v>
      </c>
      <c r="AA547" s="117" t="e">
        <f t="shared" si="85"/>
        <v>#REF!</v>
      </c>
      <c r="AB547" s="117" t="e">
        <f t="shared" si="85"/>
        <v>#REF!</v>
      </c>
      <c r="AC547" s="117" t="e">
        <f t="shared" si="85"/>
        <v>#REF!</v>
      </c>
      <c r="AD547" s="283" t="s">
        <v>91</v>
      </c>
      <c r="AE547" s="284"/>
    </row>
    <row r="548" spans="1:3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285"/>
      <c r="AE548" s="286"/>
    </row>
    <row r="549" spans="1:31" x14ac:dyDescent="0.25">
      <c r="A549" s="1"/>
      <c r="B549" s="287" t="s">
        <v>89</v>
      </c>
      <c r="C549" s="288"/>
      <c r="D549" s="288"/>
      <c r="E549" s="288"/>
      <c r="F549" s="288"/>
      <c r="G549" s="288"/>
      <c r="H549" s="288"/>
      <c r="I549" s="288"/>
      <c r="J549" s="289"/>
      <c r="K549" s="1"/>
      <c r="L549" s="1"/>
      <c r="M549" s="1"/>
      <c r="N549" s="1"/>
      <c r="O549" s="1"/>
      <c r="P549" s="1"/>
      <c r="Q549" s="1"/>
      <c r="R549" s="1"/>
      <c r="S549" s="287" t="s">
        <v>90</v>
      </c>
      <c r="T549" s="288"/>
      <c r="U549" s="288"/>
      <c r="V549" s="288"/>
      <c r="W549" s="288"/>
      <c r="X549" s="288"/>
      <c r="Y549" s="288"/>
      <c r="Z549" s="288"/>
      <c r="AA549" s="288"/>
      <c r="AB549" s="289"/>
      <c r="AC549" s="1"/>
      <c r="AD549" s="285"/>
      <c r="AE549" s="286"/>
    </row>
    <row r="550" spans="1:3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285"/>
      <c r="AE550" s="286"/>
    </row>
    <row r="552" spans="1:31" ht="15.75" thickBot="1" x14ac:dyDescent="0.3"/>
    <row r="553" spans="1:31" x14ac:dyDescent="0.25">
      <c r="A553" s="69" t="e">
        <f>сводные_таблицы!#REF!</f>
        <v>#REF!</v>
      </c>
      <c r="B553" s="273" t="s">
        <v>1</v>
      </c>
      <c r="C553" s="274"/>
      <c r="D553" s="274"/>
      <c r="E553" s="274"/>
      <c r="F553" s="274"/>
      <c r="G553" s="274"/>
      <c r="H553" s="274"/>
      <c r="I553" s="274"/>
      <c r="J553" s="274"/>
      <c r="K553" s="274"/>
      <c r="L553" s="274"/>
      <c r="M553" s="274"/>
      <c r="N553" s="274"/>
      <c r="O553" s="274"/>
      <c r="P553" s="274"/>
      <c r="Q553" s="274"/>
      <c r="R553" s="274"/>
      <c r="S553" s="274"/>
      <c r="T553" s="274"/>
      <c r="U553" s="274"/>
      <c r="V553" s="162"/>
      <c r="W553" s="273" t="s">
        <v>46</v>
      </c>
      <c r="X553" s="274"/>
      <c r="Y553" s="274"/>
      <c r="Z553" s="274"/>
      <c r="AA553" s="274"/>
      <c r="AB553" s="274"/>
      <c r="AC553" s="3"/>
      <c r="AD553" s="275" t="s">
        <v>3</v>
      </c>
      <c r="AE553" s="278" t="s">
        <v>88</v>
      </c>
    </row>
    <row r="554" spans="1:31" x14ac:dyDescent="0.25">
      <c r="A554" s="2"/>
      <c r="B554" s="279" t="s">
        <v>71</v>
      </c>
      <c r="C554" s="280"/>
      <c r="D554" s="280"/>
      <c r="E554" s="280"/>
      <c r="F554" s="280"/>
      <c r="G554" s="280"/>
      <c r="H554" s="280"/>
      <c r="I554" s="280"/>
      <c r="J554" s="163"/>
      <c r="K554" s="280"/>
      <c r="L554" s="280"/>
      <c r="M554" s="280"/>
      <c r="N554" s="280"/>
      <c r="O554" s="280"/>
      <c r="P554" s="281" t="s">
        <v>4</v>
      </c>
      <c r="Q554" s="280" t="s">
        <v>69</v>
      </c>
      <c r="R554" s="280"/>
      <c r="S554" s="280"/>
      <c r="T554" s="280"/>
      <c r="U554" s="280"/>
      <c r="V554" s="290" t="s">
        <v>4</v>
      </c>
      <c r="W554" s="287" t="s">
        <v>71</v>
      </c>
      <c r="X554" s="288"/>
      <c r="Y554" s="288"/>
      <c r="Z554" s="288" t="s">
        <v>73</v>
      </c>
      <c r="AA554" s="288"/>
      <c r="AB554" s="289"/>
      <c r="AC554" s="5"/>
      <c r="AD554" s="276"/>
      <c r="AE554" s="278"/>
    </row>
    <row r="555" spans="1:31" ht="15.75" thickBot="1" x14ac:dyDescent="0.3">
      <c r="A555" s="2" t="s">
        <v>5</v>
      </c>
      <c r="B555" s="119">
        <v>1</v>
      </c>
      <c r="C555" s="119">
        <v>2</v>
      </c>
      <c r="D555" s="119">
        <v>3</v>
      </c>
      <c r="E555" s="119">
        <v>4</v>
      </c>
      <c r="F555" s="119">
        <v>5</v>
      </c>
      <c r="G555" s="119">
        <v>6</v>
      </c>
      <c r="H555" s="119">
        <v>7</v>
      </c>
      <c r="I555" s="119">
        <v>8</v>
      </c>
      <c r="J555" s="119">
        <v>9</v>
      </c>
      <c r="K555" s="119">
        <v>10</v>
      </c>
      <c r="L555" s="119">
        <v>11</v>
      </c>
      <c r="M555" s="119">
        <v>12</v>
      </c>
      <c r="N555" s="119">
        <v>13</v>
      </c>
      <c r="O555" s="119">
        <v>14</v>
      </c>
      <c r="P555" s="282"/>
      <c r="Q555" s="119">
        <v>15</v>
      </c>
      <c r="R555" s="119">
        <v>16</v>
      </c>
      <c r="S555" s="119">
        <v>17</v>
      </c>
      <c r="T555" s="119">
        <v>18</v>
      </c>
      <c r="U555" s="119">
        <v>19</v>
      </c>
      <c r="V555" s="291"/>
      <c r="W555" s="119">
        <v>1</v>
      </c>
      <c r="X555" s="119">
        <v>2</v>
      </c>
      <c r="Y555" s="119">
        <v>3</v>
      </c>
      <c r="Z555" s="119">
        <v>4</v>
      </c>
      <c r="AA555" s="119">
        <v>5</v>
      </c>
      <c r="AB555" s="119">
        <v>6</v>
      </c>
      <c r="AC555" s="6" t="s">
        <v>4</v>
      </c>
      <c r="AD555" s="277"/>
      <c r="AE555" s="278"/>
    </row>
    <row r="556" spans="1:31" x14ac:dyDescent="0.25">
      <c r="A556" s="116">
        <f>содержание!C5</f>
        <v>44462</v>
      </c>
      <c r="B556" s="120" t="e">
        <f>работа1!#REF!</f>
        <v>#REF!</v>
      </c>
      <c r="C556" s="120" t="e">
        <f>работа1!#REF!</f>
        <v>#REF!</v>
      </c>
      <c r="D556" s="120" t="e">
        <f>работа1!#REF!</f>
        <v>#REF!</v>
      </c>
      <c r="E556" s="120" t="e">
        <f>работа1!#REF!</f>
        <v>#REF!</v>
      </c>
      <c r="F556" s="120" t="e">
        <f>работа1!#REF!</f>
        <v>#REF!</v>
      </c>
      <c r="G556" s="120" t="e">
        <f>работа1!#REF!</f>
        <v>#REF!</v>
      </c>
      <c r="H556" s="120" t="e">
        <f>работа1!#REF!</f>
        <v>#REF!</v>
      </c>
      <c r="I556" s="120" t="e">
        <f>работа1!#REF!</f>
        <v>#REF!</v>
      </c>
      <c r="J556" s="120" t="e">
        <f>работа1!#REF!</f>
        <v>#REF!</v>
      </c>
      <c r="K556" s="120" t="e">
        <f>работа1!#REF!</f>
        <v>#REF!</v>
      </c>
      <c r="L556" s="120" t="e">
        <f>работа1!#REF!</f>
        <v>#REF!</v>
      </c>
      <c r="M556" s="120" t="e">
        <f>работа1!#REF!</f>
        <v>#REF!</v>
      </c>
      <c r="N556" s="120" t="e">
        <f>работа1!#REF!</f>
        <v>#REF!</v>
      </c>
      <c r="O556" s="120" t="e">
        <f>работа1!#REF!</f>
        <v>#REF!</v>
      </c>
      <c r="P556" s="167" t="e">
        <f>работа1!#REF!</f>
        <v>#REF!</v>
      </c>
      <c r="Q556" s="120" t="e">
        <f>работа1!#REF!</f>
        <v>#REF!</v>
      </c>
      <c r="R556" s="120" t="e">
        <f>работа1!#REF!</f>
        <v>#REF!</v>
      </c>
      <c r="S556" s="120" t="e">
        <f>работа1!#REF!</f>
        <v>#REF!</v>
      </c>
      <c r="T556" s="120" t="e">
        <f>работа1!#REF!</f>
        <v>#REF!</v>
      </c>
      <c r="U556" s="120" t="e">
        <f>работа1!#REF!</f>
        <v>#REF!</v>
      </c>
      <c r="V556" s="167" t="e">
        <f>работа1!#REF!</f>
        <v>#REF!</v>
      </c>
      <c r="W556" s="120" t="e">
        <f>работа1!#REF!</f>
        <v>#REF!</v>
      </c>
      <c r="X556" s="120" t="e">
        <f>работа1!#REF!</f>
        <v>#REF!</v>
      </c>
      <c r="Y556" s="120" t="e">
        <f>работа1!#REF!</f>
        <v>#REF!</v>
      </c>
      <c r="Z556" s="120" t="e">
        <f>работа1!#REF!</f>
        <v>#REF!</v>
      </c>
      <c r="AA556" s="120" t="e">
        <f>работа1!#REF!</f>
        <v>#REF!</v>
      </c>
      <c r="AB556" s="120" t="e">
        <f>работа1!#REF!</f>
        <v>#REF!</v>
      </c>
      <c r="AC556" s="167" t="e">
        <f>работа1!#REF!</f>
        <v>#REF!</v>
      </c>
      <c r="AD556" s="167" t="e">
        <f>работа1!#REF!</f>
        <v>#REF!</v>
      </c>
      <c r="AE556" s="120" t="e">
        <f>работа1!#REF!</f>
        <v>#REF!</v>
      </c>
    </row>
    <row r="557" spans="1:31" x14ac:dyDescent="0.25">
      <c r="A557" s="116">
        <f>содержание!C6</f>
        <v>44483</v>
      </c>
      <c r="B557" s="2" t="e">
        <f>работа2!#REF!</f>
        <v>#REF!</v>
      </c>
      <c r="C557" s="2" t="e">
        <f>работа2!#REF!</f>
        <v>#REF!</v>
      </c>
      <c r="D557" s="2" t="e">
        <f>работа2!#REF!</f>
        <v>#REF!</v>
      </c>
      <c r="E557" s="2" t="e">
        <f>работа2!#REF!</f>
        <v>#REF!</v>
      </c>
      <c r="F557" s="2" t="e">
        <f>работа2!#REF!</f>
        <v>#REF!</v>
      </c>
      <c r="G557" s="2" t="e">
        <f>работа2!#REF!</f>
        <v>#REF!</v>
      </c>
      <c r="H557" s="2" t="e">
        <f>работа2!#REF!</f>
        <v>#REF!</v>
      </c>
      <c r="I557" s="2" t="e">
        <f>работа2!#REF!</f>
        <v>#REF!</v>
      </c>
      <c r="J557" s="2" t="e">
        <f>работа2!#REF!</f>
        <v>#REF!</v>
      </c>
      <c r="K557" s="2" t="e">
        <f>работа2!#REF!</f>
        <v>#REF!</v>
      </c>
      <c r="L557" s="2" t="e">
        <f>работа2!#REF!</f>
        <v>#REF!</v>
      </c>
      <c r="M557" s="2" t="e">
        <f>работа2!#REF!</f>
        <v>#REF!</v>
      </c>
      <c r="N557" s="2" t="e">
        <f>работа2!#REF!</f>
        <v>#REF!</v>
      </c>
      <c r="O557" s="2" t="e">
        <f>работа2!#REF!</f>
        <v>#REF!</v>
      </c>
      <c r="P557" s="168" t="e">
        <f>работа2!#REF!</f>
        <v>#REF!</v>
      </c>
      <c r="Q557" s="2" t="e">
        <f>работа2!#REF!</f>
        <v>#REF!</v>
      </c>
      <c r="R557" s="2" t="e">
        <f>работа2!#REF!</f>
        <v>#REF!</v>
      </c>
      <c r="S557" s="2" t="e">
        <f>работа2!#REF!</f>
        <v>#REF!</v>
      </c>
      <c r="T557" s="2" t="e">
        <f>работа2!#REF!</f>
        <v>#REF!</v>
      </c>
      <c r="U557" s="2" t="e">
        <f>работа2!#REF!</f>
        <v>#REF!</v>
      </c>
      <c r="V557" s="168" t="e">
        <f>работа2!#REF!</f>
        <v>#REF!</v>
      </c>
      <c r="W557" s="2" t="e">
        <f>работа2!#REF!</f>
        <v>#REF!</v>
      </c>
      <c r="X557" s="2" t="e">
        <f>работа2!#REF!</f>
        <v>#REF!</v>
      </c>
      <c r="Y557" s="2" t="e">
        <f>работа2!#REF!</f>
        <v>#REF!</v>
      </c>
      <c r="Z557" s="2" t="e">
        <f>работа2!#REF!</f>
        <v>#REF!</v>
      </c>
      <c r="AA557" s="2" t="e">
        <f>работа2!#REF!</f>
        <v>#REF!</v>
      </c>
      <c r="AB557" s="2" t="e">
        <f>работа2!#REF!</f>
        <v>#REF!</v>
      </c>
      <c r="AC557" s="168" t="e">
        <f>работа2!#REF!</f>
        <v>#REF!</v>
      </c>
      <c r="AD557" s="168" t="e">
        <f>работа2!#REF!</f>
        <v>#REF!</v>
      </c>
      <c r="AE557" s="2" t="e">
        <f>работа2!#REF!</f>
        <v>#REF!</v>
      </c>
    </row>
    <row r="558" spans="1:31" x14ac:dyDescent="0.25">
      <c r="A558" s="116">
        <f>содержание!C7</f>
        <v>44518</v>
      </c>
      <c r="B558" s="2" t="e">
        <f>работа3!#REF!</f>
        <v>#REF!</v>
      </c>
      <c r="C558" s="2" t="e">
        <f>работа3!#REF!</f>
        <v>#REF!</v>
      </c>
      <c r="D558" s="2" t="e">
        <f>работа3!#REF!</f>
        <v>#REF!</v>
      </c>
      <c r="E558" s="2" t="e">
        <f>работа3!#REF!</f>
        <v>#REF!</v>
      </c>
      <c r="F558" s="2" t="e">
        <f>работа3!#REF!</f>
        <v>#REF!</v>
      </c>
      <c r="G558" s="2" t="e">
        <f>работа3!#REF!</f>
        <v>#REF!</v>
      </c>
      <c r="H558" s="2" t="e">
        <f>работа3!#REF!</f>
        <v>#REF!</v>
      </c>
      <c r="I558" s="2" t="e">
        <f>работа3!#REF!</f>
        <v>#REF!</v>
      </c>
      <c r="J558" s="2" t="e">
        <f>работа3!#REF!</f>
        <v>#REF!</v>
      </c>
      <c r="K558" s="2" t="e">
        <f>работа3!#REF!</f>
        <v>#REF!</v>
      </c>
      <c r="L558" s="2" t="e">
        <f>работа3!#REF!</f>
        <v>#REF!</v>
      </c>
      <c r="M558" s="2" t="e">
        <f>работа3!#REF!</f>
        <v>#REF!</v>
      </c>
      <c r="N558" s="2" t="e">
        <f>работа3!#REF!</f>
        <v>#REF!</v>
      </c>
      <c r="O558" s="2" t="e">
        <f>работа3!#REF!</f>
        <v>#REF!</v>
      </c>
      <c r="P558" s="168" t="e">
        <f>работа3!#REF!</f>
        <v>#REF!</v>
      </c>
      <c r="Q558" s="2" t="e">
        <f>работа3!#REF!</f>
        <v>#REF!</v>
      </c>
      <c r="R558" s="2" t="e">
        <f>работа3!#REF!</f>
        <v>#REF!</v>
      </c>
      <c r="S558" s="2" t="e">
        <f>работа3!#REF!</f>
        <v>#REF!</v>
      </c>
      <c r="T558" s="2" t="e">
        <f>работа3!#REF!</f>
        <v>#REF!</v>
      </c>
      <c r="U558" s="2" t="e">
        <f>работа3!#REF!</f>
        <v>#REF!</v>
      </c>
      <c r="V558" s="168" t="e">
        <f>работа3!#REF!</f>
        <v>#REF!</v>
      </c>
      <c r="W558" s="2" t="e">
        <f>работа3!#REF!</f>
        <v>#REF!</v>
      </c>
      <c r="X558" s="2" t="e">
        <f>работа3!#REF!</f>
        <v>#REF!</v>
      </c>
      <c r="Y558" s="2" t="e">
        <f>работа3!#REF!</f>
        <v>#REF!</v>
      </c>
      <c r="Z558" s="2" t="e">
        <f>работа3!#REF!</f>
        <v>#REF!</v>
      </c>
      <c r="AA558" s="2" t="e">
        <f>работа3!#REF!</f>
        <v>#REF!</v>
      </c>
      <c r="AB558" s="2" t="e">
        <f>работа3!#REF!</f>
        <v>#REF!</v>
      </c>
      <c r="AC558" s="168" t="e">
        <f>работа3!#REF!</f>
        <v>#REF!</v>
      </c>
      <c r="AD558" s="168" t="e">
        <f>работа3!#REF!</f>
        <v>#REF!</v>
      </c>
      <c r="AE558" s="2" t="e">
        <f>работа3!#REF!</f>
        <v>#REF!</v>
      </c>
    </row>
    <row r="559" spans="1:31" x14ac:dyDescent="0.25">
      <c r="A559" s="116">
        <f>содержание!C8</f>
        <v>44546</v>
      </c>
      <c r="B559" s="2" t="e">
        <f>работа4!#REF!</f>
        <v>#REF!</v>
      </c>
      <c r="C559" s="2" t="e">
        <f>работа4!#REF!</f>
        <v>#REF!</v>
      </c>
      <c r="D559" s="2" t="e">
        <f>работа4!#REF!</f>
        <v>#REF!</v>
      </c>
      <c r="E559" s="2" t="e">
        <f>работа4!#REF!</f>
        <v>#REF!</v>
      </c>
      <c r="F559" s="2" t="e">
        <f>работа4!#REF!</f>
        <v>#REF!</v>
      </c>
      <c r="G559" s="2" t="e">
        <f>работа4!#REF!</f>
        <v>#REF!</v>
      </c>
      <c r="H559" s="2" t="e">
        <f>работа4!#REF!</f>
        <v>#REF!</v>
      </c>
      <c r="I559" s="2" t="e">
        <f>работа4!#REF!</f>
        <v>#REF!</v>
      </c>
      <c r="J559" s="2" t="e">
        <f>работа4!#REF!</f>
        <v>#REF!</v>
      </c>
      <c r="K559" s="2" t="e">
        <f>работа4!#REF!</f>
        <v>#REF!</v>
      </c>
      <c r="L559" s="2" t="e">
        <f>работа4!#REF!</f>
        <v>#REF!</v>
      </c>
      <c r="M559" s="2" t="e">
        <f>работа4!#REF!</f>
        <v>#REF!</v>
      </c>
      <c r="N559" s="2" t="e">
        <f>работа4!#REF!</f>
        <v>#REF!</v>
      </c>
      <c r="O559" s="2" t="e">
        <f>работа4!#REF!</f>
        <v>#REF!</v>
      </c>
      <c r="P559" s="168" t="e">
        <f>работа4!#REF!</f>
        <v>#REF!</v>
      </c>
      <c r="Q559" s="2" t="e">
        <f>работа4!#REF!</f>
        <v>#REF!</v>
      </c>
      <c r="R559" s="2" t="e">
        <f>работа4!#REF!</f>
        <v>#REF!</v>
      </c>
      <c r="S559" s="2" t="e">
        <f>работа4!#REF!</f>
        <v>#REF!</v>
      </c>
      <c r="T559" s="2" t="e">
        <f>работа4!#REF!</f>
        <v>#REF!</v>
      </c>
      <c r="U559" s="2" t="e">
        <f>работа4!#REF!</f>
        <v>#REF!</v>
      </c>
      <c r="V559" s="168" t="e">
        <f>работа4!#REF!</f>
        <v>#REF!</v>
      </c>
      <c r="W559" s="2" t="e">
        <f>работа4!#REF!</f>
        <v>#REF!</v>
      </c>
      <c r="X559" s="2" t="e">
        <f>работа4!#REF!</f>
        <v>#REF!</v>
      </c>
      <c r="Y559" s="2" t="e">
        <f>работа4!#REF!</f>
        <v>#REF!</v>
      </c>
      <c r="Z559" s="2" t="e">
        <f>работа4!#REF!</f>
        <v>#REF!</v>
      </c>
      <c r="AA559" s="2" t="e">
        <f>работа4!#REF!</f>
        <v>#REF!</v>
      </c>
      <c r="AB559" s="2" t="e">
        <f>работа4!#REF!</f>
        <v>#REF!</v>
      </c>
      <c r="AC559" s="168" t="e">
        <f>работа4!#REF!</f>
        <v>#REF!</v>
      </c>
      <c r="AD559" s="168" t="e">
        <f>работа4!#REF!</f>
        <v>#REF!</v>
      </c>
      <c r="AE559" s="2" t="e">
        <f>работа4!#REF!</f>
        <v>#REF!</v>
      </c>
    </row>
    <row r="560" spans="1:31" x14ac:dyDescent="0.25">
      <c r="A560" s="116">
        <f>содержание!C9</f>
        <v>44589</v>
      </c>
      <c r="B560" s="2" t="e">
        <f>работа5!#REF!</f>
        <v>#REF!</v>
      </c>
      <c r="C560" s="2" t="e">
        <f>работа5!#REF!</f>
        <v>#REF!</v>
      </c>
      <c r="D560" s="2" t="e">
        <f>работа5!#REF!</f>
        <v>#REF!</v>
      </c>
      <c r="E560" s="2" t="e">
        <f>работа5!#REF!</f>
        <v>#REF!</v>
      </c>
      <c r="F560" s="2" t="e">
        <f>работа5!#REF!</f>
        <v>#REF!</v>
      </c>
      <c r="G560" s="2" t="e">
        <f>работа5!#REF!</f>
        <v>#REF!</v>
      </c>
      <c r="H560" s="2" t="e">
        <f>работа5!#REF!</f>
        <v>#REF!</v>
      </c>
      <c r="I560" s="2" t="e">
        <f>работа5!#REF!</f>
        <v>#REF!</v>
      </c>
      <c r="J560" s="2" t="e">
        <f>работа5!#REF!</f>
        <v>#REF!</v>
      </c>
      <c r="K560" s="2" t="e">
        <f>работа5!#REF!</f>
        <v>#REF!</v>
      </c>
      <c r="L560" s="2" t="e">
        <f>работа5!#REF!</f>
        <v>#REF!</v>
      </c>
      <c r="M560" s="2" t="e">
        <f>работа5!#REF!</f>
        <v>#REF!</v>
      </c>
      <c r="N560" s="2" t="e">
        <f>работа5!#REF!</f>
        <v>#REF!</v>
      </c>
      <c r="O560" s="2" t="e">
        <f>работа5!#REF!</f>
        <v>#REF!</v>
      </c>
      <c r="P560" s="168" t="e">
        <f>работа5!#REF!</f>
        <v>#REF!</v>
      </c>
      <c r="Q560" s="2" t="e">
        <f>работа5!#REF!</f>
        <v>#REF!</v>
      </c>
      <c r="R560" s="2" t="e">
        <f>работа5!#REF!</f>
        <v>#REF!</v>
      </c>
      <c r="S560" s="2" t="e">
        <f>работа5!#REF!</f>
        <v>#REF!</v>
      </c>
      <c r="T560" s="2" t="e">
        <f>работа5!#REF!</f>
        <v>#REF!</v>
      </c>
      <c r="U560" s="2" t="e">
        <f>работа5!#REF!</f>
        <v>#REF!</v>
      </c>
      <c r="V560" s="168" t="e">
        <f>работа5!#REF!</f>
        <v>#REF!</v>
      </c>
      <c r="W560" s="2" t="e">
        <f>работа5!#REF!</f>
        <v>#REF!</v>
      </c>
      <c r="X560" s="2" t="e">
        <f>работа5!#REF!</f>
        <v>#REF!</v>
      </c>
      <c r="Y560" s="2" t="e">
        <f>работа5!#REF!</f>
        <v>#REF!</v>
      </c>
      <c r="Z560" s="2" t="e">
        <f>работа5!#REF!</f>
        <v>#REF!</v>
      </c>
      <c r="AA560" s="2" t="e">
        <f>работа5!#REF!</f>
        <v>#REF!</v>
      </c>
      <c r="AB560" s="2" t="e">
        <f>работа5!#REF!</f>
        <v>#REF!</v>
      </c>
      <c r="AC560" s="168" t="e">
        <f>работа5!#REF!</f>
        <v>#REF!</v>
      </c>
      <c r="AD560" s="168" t="e">
        <f>работа5!#REF!</f>
        <v>#REF!</v>
      </c>
      <c r="AE560" s="2" t="e">
        <f>работа5!#REF!</f>
        <v>#REF!</v>
      </c>
    </row>
    <row r="561" spans="1:31" x14ac:dyDescent="0.25">
      <c r="A561" s="116">
        <f>содержание!C10</f>
        <v>44630</v>
      </c>
      <c r="B561" s="2">
        <f>работа6!C34</f>
        <v>0</v>
      </c>
      <c r="C561" s="2">
        <f>работа6!D34</f>
        <v>0</v>
      </c>
      <c r="D561" s="2">
        <f>работа6!E34</f>
        <v>0</v>
      </c>
      <c r="E561" s="2">
        <f>работа6!F34</f>
        <v>0</v>
      </c>
      <c r="F561" s="2">
        <f>работа6!G34</f>
        <v>0</v>
      </c>
      <c r="G561" s="2">
        <f>работа6!H34</f>
        <v>0</v>
      </c>
      <c r="H561" s="2">
        <f>работа6!I34</f>
        <v>0</v>
      </c>
      <c r="I561" s="2">
        <f>работа6!J34</f>
        <v>0</v>
      </c>
      <c r="J561" s="2">
        <f>работа6!K34</f>
        <v>0</v>
      </c>
      <c r="K561" s="2">
        <f>работа6!L34</f>
        <v>0</v>
      </c>
      <c r="L561" s="2">
        <f>работа6!M34</f>
        <v>0</v>
      </c>
      <c r="M561" s="2">
        <f>работа6!N34</f>
        <v>0</v>
      </c>
      <c r="N561" s="2">
        <f>работа6!O34</f>
        <v>0</v>
      </c>
      <c r="O561" s="2">
        <f>работа6!P34</f>
        <v>0</v>
      </c>
      <c r="P561" s="168">
        <f>работа6!Q34</f>
        <v>0</v>
      </c>
      <c r="Q561" s="2">
        <f>работа6!R34</f>
        <v>0</v>
      </c>
      <c r="R561" s="2">
        <f>работа6!S34</f>
        <v>0</v>
      </c>
      <c r="S561" s="2">
        <f>работа6!T34</f>
        <v>0</v>
      </c>
      <c r="T561" s="2">
        <f>работа6!U34</f>
        <v>0</v>
      </c>
      <c r="U561" s="2">
        <f>работа6!V34</f>
        <v>0</v>
      </c>
      <c r="V561" s="168">
        <f>работа6!W34</f>
        <v>0</v>
      </c>
      <c r="W561" s="2">
        <f>работа6!X34</f>
        <v>0</v>
      </c>
      <c r="X561" s="2">
        <f>работа6!Y34</f>
        <v>0</v>
      </c>
      <c r="Y561" s="2">
        <f>работа6!Z34</f>
        <v>0</v>
      </c>
      <c r="Z561" s="2">
        <f>работа6!AA34</f>
        <v>0</v>
      </c>
      <c r="AA561" s="2">
        <f>работа6!AB34</f>
        <v>0</v>
      </c>
      <c r="AB561" s="2">
        <f>работа6!AC34</f>
        <v>0</v>
      </c>
      <c r="AC561" s="168">
        <f>работа6!AD34</f>
        <v>0</v>
      </c>
      <c r="AD561" s="168">
        <f>работа6!AE34</f>
        <v>0</v>
      </c>
      <c r="AE561" s="2">
        <f>работа6!AF34</f>
        <v>0</v>
      </c>
    </row>
    <row r="562" spans="1:31" x14ac:dyDescent="0.25">
      <c r="A562" s="116">
        <f>содержание!C11</f>
        <v>0</v>
      </c>
      <c r="B562" s="2">
        <f>работа7!C34</f>
        <v>0</v>
      </c>
      <c r="C562" s="2">
        <f>работа7!D34</f>
        <v>0</v>
      </c>
      <c r="D562" s="2">
        <f>работа7!E34</f>
        <v>0</v>
      </c>
      <c r="E562" s="2">
        <f>работа7!F34</f>
        <v>0</v>
      </c>
      <c r="F562" s="2">
        <f>работа7!G34</f>
        <v>0</v>
      </c>
      <c r="G562" s="2">
        <f>работа7!H34</f>
        <v>0</v>
      </c>
      <c r="H562" s="2">
        <f>работа7!I34</f>
        <v>0</v>
      </c>
      <c r="I562" s="2">
        <f>работа7!J34</f>
        <v>0</v>
      </c>
      <c r="J562" s="2">
        <f>работа7!K34</f>
        <v>0</v>
      </c>
      <c r="K562" s="2">
        <f>работа7!L34</f>
        <v>0</v>
      </c>
      <c r="L562" s="2">
        <f>работа7!M34</f>
        <v>0</v>
      </c>
      <c r="M562" s="2">
        <f>работа7!N34</f>
        <v>0</v>
      </c>
      <c r="N562" s="2">
        <f>работа7!O34</f>
        <v>0</v>
      </c>
      <c r="O562" s="2">
        <f>работа7!P34</f>
        <v>0</v>
      </c>
      <c r="P562" s="168">
        <f>работа7!Q34</f>
        <v>0</v>
      </c>
      <c r="Q562" s="2">
        <f>работа7!R34</f>
        <v>0</v>
      </c>
      <c r="R562" s="2">
        <f>работа7!S34</f>
        <v>0</v>
      </c>
      <c r="S562" s="2">
        <f>работа7!T34</f>
        <v>0</v>
      </c>
      <c r="T562" s="2">
        <f>работа7!U34</f>
        <v>0</v>
      </c>
      <c r="U562" s="2">
        <f>работа7!V34</f>
        <v>0</v>
      </c>
      <c r="V562" s="168">
        <f>работа7!X34</f>
        <v>0</v>
      </c>
      <c r="W562" s="2">
        <f>работа7!Y34</f>
        <v>0</v>
      </c>
      <c r="X562" s="2">
        <f>работа7!Z34</f>
        <v>0</v>
      </c>
      <c r="Y562" s="2">
        <f>работа7!AA34</f>
        <v>0</v>
      </c>
      <c r="Z562" s="2">
        <f>работа7!AB34</f>
        <v>0</v>
      </c>
      <c r="AA562" s="2">
        <f>работа7!AC34</f>
        <v>0</v>
      </c>
      <c r="AB562" s="2">
        <f>работа7!AD34</f>
        <v>0</v>
      </c>
      <c r="AC562" s="168">
        <f>работа7!AE34</f>
        <v>0</v>
      </c>
      <c r="AD562" s="168">
        <f>работа7!AF34</f>
        <v>0</v>
      </c>
      <c r="AE562" s="2">
        <f>работа7!AG34</f>
        <v>0</v>
      </c>
    </row>
    <row r="563" spans="1:31" ht="15.75" thickBot="1" x14ac:dyDescent="0.3">
      <c r="A563" s="116">
        <f>содержание!C12</f>
        <v>0</v>
      </c>
      <c r="B563" s="118">
        <f>работа8!C34</f>
        <v>0</v>
      </c>
      <c r="C563" s="118">
        <f>работа8!D34</f>
        <v>0</v>
      </c>
      <c r="D563" s="118">
        <f>работа8!E34</f>
        <v>0</v>
      </c>
      <c r="E563" s="118">
        <f>работа8!F34</f>
        <v>0</v>
      </c>
      <c r="F563" s="118">
        <f>работа8!G34</f>
        <v>0</v>
      </c>
      <c r="G563" s="118">
        <f>работа8!H34</f>
        <v>0</v>
      </c>
      <c r="H563" s="118">
        <f>работа8!I34</f>
        <v>0</v>
      </c>
      <c r="I563" s="118">
        <f>работа8!J34</f>
        <v>0</v>
      </c>
      <c r="J563" s="118">
        <f>работа8!K34</f>
        <v>0</v>
      </c>
      <c r="K563" s="118">
        <f>работа8!L34</f>
        <v>0</v>
      </c>
      <c r="L563" s="118">
        <f>работа8!M34</f>
        <v>0</v>
      </c>
      <c r="M563" s="118">
        <f>работа8!N34</f>
        <v>0</v>
      </c>
      <c r="N563" s="118">
        <f>работа8!O34</f>
        <v>0</v>
      </c>
      <c r="O563" s="118">
        <f>работа8!P34</f>
        <v>0</v>
      </c>
      <c r="P563" s="85">
        <f>работа8!Q34</f>
        <v>0</v>
      </c>
      <c r="Q563" s="118">
        <f>работа8!R34</f>
        <v>0</v>
      </c>
      <c r="R563" s="118">
        <f>работа8!S34</f>
        <v>0</v>
      </c>
      <c r="S563" s="118">
        <f>работа8!T34</f>
        <v>0</v>
      </c>
      <c r="T563" s="118">
        <f>работа8!U34</f>
        <v>0</v>
      </c>
      <c r="U563" s="118">
        <f>работа8!V34</f>
        <v>0</v>
      </c>
      <c r="V563" s="85">
        <f>работа8!X34</f>
        <v>0</v>
      </c>
      <c r="W563" s="118">
        <f>работа8!Y34</f>
        <v>0</v>
      </c>
      <c r="X563" s="118">
        <f>работа8!Z34</f>
        <v>0</v>
      </c>
      <c r="Y563" s="118">
        <f>работа8!AA34</f>
        <v>0</v>
      </c>
      <c r="Z563" s="118">
        <f>работа8!AB34</f>
        <v>0</v>
      </c>
      <c r="AA563" s="118">
        <f>работа8!AC34</f>
        <v>0</v>
      </c>
      <c r="AB563" s="118">
        <f>работа8!AD34</f>
        <v>0</v>
      </c>
      <c r="AC563" s="85">
        <f>работа8!AE34</f>
        <v>0</v>
      </c>
      <c r="AD563" s="85">
        <f>работа8!AF34</f>
        <v>0</v>
      </c>
      <c r="AE563" s="118">
        <f>работа8!AG34</f>
        <v>0</v>
      </c>
    </row>
    <row r="564" spans="1:31" ht="15.75" thickBot="1" x14ac:dyDescent="0.3">
      <c r="A564" s="116">
        <f>содержание!C13</f>
        <v>0</v>
      </c>
      <c r="B564" s="118">
        <f>работа9!C34</f>
        <v>0</v>
      </c>
      <c r="C564" s="118">
        <f>работа9!D34</f>
        <v>0</v>
      </c>
      <c r="D564" s="118">
        <f>работа9!E34</f>
        <v>0</v>
      </c>
      <c r="E564" s="118">
        <f>работа9!F34</f>
        <v>0</v>
      </c>
      <c r="F564" s="118">
        <f>работа9!G34</f>
        <v>0</v>
      </c>
      <c r="G564" s="118">
        <f>работа9!H34</f>
        <v>0</v>
      </c>
      <c r="H564" s="118">
        <f>работа9!I34</f>
        <v>0</v>
      </c>
      <c r="I564" s="118">
        <f>работа9!J34</f>
        <v>0</v>
      </c>
      <c r="J564" s="118">
        <f>работа9!K34</f>
        <v>0</v>
      </c>
      <c r="K564" s="118">
        <f>работа9!L34</f>
        <v>0</v>
      </c>
      <c r="L564" s="118">
        <f>работа9!M34</f>
        <v>0</v>
      </c>
      <c r="M564" s="118">
        <f>работа9!N34</f>
        <v>0</v>
      </c>
      <c r="N564" s="118">
        <f>работа9!O34</f>
        <v>0</v>
      </c>
      <c r="O564" s="118">
        <f>работа9!P34</f>
        <v>0</v>
      </c>
      <c r="P564" s="85">
        <f>работа9!Q34</f>
        <v>0</v>
      </c>
      <c r="Q564" s="118">
        <f>работа9!R34</f>
        <v>0</v>
      </c>
      <c r="R564" s="118">
        <f>работа9!S34</f>
        <v>0</v>
      </c>
      <c r="S564" s="118">
        <f>работа9!T34</f>
        <v>0</v>
      </c>
      <c r="T564" s="118">
        <f>работа9!U34</f>
        <v>0</v>
      </c>
      <c r="U564" s="118">
        <f>работа9!V34</f>
        <v>0</v>
      </c>
      <c r="V564" s="85">
        <f>работа9!X34</f>
        <v>0</v>
      </c>
      <c r="W564" s="118">
        <f>работа9!Y34</f>
        <v>0</v>
      </c>
      <c r="X564" s="118">
        <f>работа9!Z34</f>
        <v>0</v>
      </c>
      <c r="Y564" s="118">
        <f>работа9!AA34</f>
        <v>0</v>
      </c>
      <c r="Z564" s="118">
        <f>работа9!AB34</f>
        <v>0</v>
      </c>
      <c r="AA564" s="118">
        <f>работа9!AC34</f>
        <v>0</v>
      </c>
      <c r="AB564" s="118">
        <f>работа9!AD34</f>
        <v>0</v>
      </c>
      <c r="AC564" s="85">
        <f>работа9!AE34</f>
        <v>0</v>
      </c>
      <c r="AD564" s="85">
        <f>работа9!AF34</f>
        <v>0</v>
      </c>
      <c r="AE564" s="118">
        <f>работа9!AG34</f>
        <v>0</v>
      </c>
    </row>
    <row r="565" spans="1:31" ht="15.75" thickBot="1" x14ac:dyDescent="0.3">
      <c r="A565" s="116">
        <f>содержание!C14</f>
        <v>0</v>
      </c>
      <c r="B565" s="118">
        <f>работа10!C34</f>
        <v>0</v>
      </c>
      <c r="C565" s="118">
        <f>работа10!D34</f>
        <v>0</v>
      </c>
      <c r="D565" s="118">
        <f>работа10!E34</f>
        <v>0</v>
      </c>
      <c r="E565" s="118">
        <f>работа10!F34</f>
        <v>0</v>
      </c>
      <c r="F565" s="118">
        <f>работа10!G34</f>
        <v>0</v>
      </c>
      <c r="G565" s="118">
        <f>работа10!H34</f>
        <v>0</v>
      </c>
      <c r="H565" s="118">
        <f>работа10!I34</f>
        <v>0</v>
      </c>
      <c r="I565" s="118">
        <f>работа10!J34</f>
        <v>0</v>
      </c>
      <c r="J565" s="118">
        <f>работа10!K34</f>
        <v>0</v>
      </c>
      <c r="K565" s="118">
        <f>работа10!L34</f>
        <v>0</v>
      </c>
      <c r="L565" s="118">
        <f>работа10!M34</f>
        <v>0</v>
      </c>
      <c r="M565" s="118">
        <f>работа10!N34</f>
        <v>0</v>
      </c>
      <c r="N565" s="118">
        <f>работа10!O34</f>
        <v>0</v>
      </c>
      <c r="O565" s="118">
        <f>работа10!P34</f>
        <v>0</v>
      </c>
      <c r="P565" s="85">
        <f>работа10!Q34</f>
        <v>0</v>
      </c>
      <c r="Q565" s="118">
        <f>работа10!R34</f>
        <v>0</v>
      </c>
      <c r="R565" s="118">
        <f>работа10!S34</f>
        <v>0</v>
      </c>
      <c r="S565" s="118">
        <f>работа10!T34</f>
        <v>0</v>
      </c>
      <c r="T565" s="118">
        <f>работа10!U34</f>
        <v>0</v>
      </c>
      <c r="U565" s="118">
        <f>работа10!V34</f>
        <v>0</v>
      </c>
      <c r="V565" s="85">
        <f>работа10!X34</f>
        <v>0</v>
      </c>
      <c r="W565" s="118">
        <f>работа10!Y34</f>
        <v>0</v>
      </c>
      <c r="X565" s="118">
        <f>работа10!Z34</f>
        <v>0</v>
      </c>
      <c r="Y565" s="118">
        <f>работа10!AA34</f>
        <v>0</v>
      </c>
      <c r="Z565" s="118">
        <f>работа10!AB34</f>
        <v>0</v>
      </c>
      <c r="AA565" s="118">
        <f>работа10!AC34</f>
        <v>0</v>
      </c>
      <c r="AB565" s="118">
        <f>работа10!AD34</f>
        <v>0</v>
      </c>
      <c r="AC565" s="85">
        <f>работа10!AE34</f>
        <v>0</v>
      </c>
      <c r="AD565" s="85">
        <f>работа10!AF34</f>
        <v>0</v>
      </c>
      <c r="AE565" s="118">
        <f>работа10!AG34</f>
        <v>0</v>
      </c>
    </row>
    <row r="566" spans="1:31" x14ac:dyDescent="0.25">
      <c r="A566" s="4" t="s">
        <v>7</v>
      </c>
      <c r="B566" s="117" t="e">
        <f>AVERAGE(B556:B563)</f>
        <v>#REF!</v>
      </c>
      <c r="C566" s="117" t="e">
        <f t="shared" ref="C566:O566" si="86">AVERAGE(C556:C563)</f>
        <v>#REF!</v>
      </c>
      <c r="D566" s="117" t="e">
        <f t="shared" si="86"/>
        <v>#REF!</v>
      </c>
      <c r="E566" s="117" t="e">
        <f t="shared" si="86"/>
        <v>#REF!</v>
      </c>
      <c r="F566" s="117" t="e">
        <f t="shared" si="86"/>
        <v>#REF!</v>
      </c>
      <c r="G566" s="117" t="e">
        <f t="shared" si="86"/>
        <v>#REF!</v>
      </c>
      <c r="H566" s="117" t="e">
        <f t="shared" si="86"/>
        <v>#REF!</v>
      </c>
      <c r="I566" s="117" t="e">
        <f t="shared" si="86"/>
        <v>#REF!</v>
      </c>
      <c r="J566" s="117" t="e">
        <f t="shared" si="86"/>
        <v>#REF!</v>
      </c>
      <c r="K566" s="117" t="e">
        <f t="shared" si="86"/>
        <v>#REF!</v>
      </c>
      <c r="L566" s="117" t="e">
        <f t="shared" si="86"/>
        <v>#REF!</v>
      </c>
      <c r="M566" s="117" t="e">
        <f t="shared" si="86"/>
        <v>#REF!</v>
      </c>
      <c r="N566" s="117" t="e">
        <f t="shared" si="86"/>
        <v>#REF!</v>
      </c>
      <c r="O566" s="117" t="e">
        <f t="shared" si="86"/>
        <v>#REF!</v>
      </c>
      <c r="P566" s="117"/>
      <c r="Q566" s="117" t="e">
        <f t="shared" ref="Q566:U566" si="87">AVERAGE(Q556:Q563)</f>
        <v>#REF!</v>
      </c>
      <c r="R566" s="117" t="e">
        <f t="shared" si="87"/>
        <v>#REF!</v>
      </c>
      <c r="S566" s="117" t="e">
        <f t="shared" si="87"/>
        <v>#REF!</v>
      </c>
      <c r="T566" s="117" t="e">
        <f t="shared" si="87"/>
        <v>#REF!</v>
      </c>
      <c r="U566" s="117" t="e">
        <f t="shared" si="87"/>
        <v>#REF!</v>
      </c>
      <c r="V566" s="117"/>
      <c r="W566" s="117" t="e">
        <f t="shared" ref="W566:AC566" si="88">AVERAGE(W556:W563)</f>
        <v>#REF!</v>
      </c>
      <c r="X566" s="117" t="e">
        <f t="shared" si="88"/>
        <v>#REF!</v>
      </c>
      <c r="Y566" s="117" t="e">
        <f t="shared" si="88"/>
        <v>#REF!</v>
      </c>
      <c r="Z566" s="117" t="e">
        <f t="shared" si="88"/>
        <v>#REF!</v>
      </c>
      <c r="AA566" s="117" t="e">
        <f t="shared" si="88"/>
        <v>#REF!</v>
      </c>
      <c r="AB566" s="117" t="e">
        <f t="shared" si="88"/>
        <v>#REF!</v>
      </c>
      <c r="AC566" s="117" t="e">
        <f t="shared" si="88"/>
        <v>#REF!</v>
      </c>
      <c r="AD566" s="283" t="s">
        <v>91</v>
      </c>
      <c r="AE566" s="284"/>
    </row>
    <row r="567" spans="1:3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285"/>
      <c r="AE567" s="286"/>
    </row>
    <row r="568" spans="1:31" x14ac:dyDescent="0.25">
      <c r="A568" s="1"/>
      <c r="B568" s="287" t="s">
        <v>89</v>
      </c>
      <c r="C568" s="288"/>
      <c r="D568" s="288"/>
      <c r="E568" s="288"/>
      <c r="F568" s="288"/>
      <c r="G568" s="288"/>
      <c r="H568" s="288"/>
      <c r="I568" s="288"/>
      <c r="J568" s="289"/>
      <c r="K568" s="1"/>
      <c r="L568" s="1"/>
      <c r="M568" s="1"/>
      <c r="N568" s="1"/>
      <c r="O568" s="1"/>
      <c r="P568" s="1"/>
      <c r="Q568" s="1"/>
      <c r="R568" s="1"/>
      <c r="S568" s="287" t="s">
        <v>90</v>
      </c>
      <c r="T568" s="288"/>
      <c r="U568" s="288"/>
      <c r="V568" s="288"/>
      <c r="W568" s="288"/>
      <c r="X568" s="288"/>
      <c r="Y568" s="288"/>
      <c r="Z568" s="288"/>
      <c r="AA568" s="288"/>
      <c r="AB568" s="289"/>
      <c r="AC568" s="1"/>
      <c r="AD568" s="285"/>
      <c r="AE568" s="286"/>
    </row>
    <row r="569" spans="1:3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285"/>
      <c r="AE569" s="286"/>
    </row>
  </sheetData>
  <mergeCells count="421">
    <mergeCell ref="AD509:AE512"/>
    <mergeCell ref="B511:J511"/>
    <mergeCell ref="S511:AB511"/>
    <mergeCell ref="AD490:AE493"/>
    <mergeCell ref="B492:J492"/>
    <mergeCell ref="S492:AB492"/>
    <mergeCell ref="B496:U496"/>
    <mergeCell ref="W496:AB496"/>
    <mergeCell ref="AD496:AD498"/>
    <mergeCell ref="AE496:AE498"/>
    <mergeCell ref="V497:V498"/>
    <mergeCell ref="W497:Y497"/>
    <mergeCell ref="Z497:AB497"/>
    <mergeCell ref="B497:I497"/>
    <mergeCell ref="K497:O497"/>
    <mergeCell ref="P497:P498"/>
    <mergeCell ref="Q497:U497"/>
    <mergeCell ref="AE477:AE479"/>
    <mergeCell ref="B478:I478"/>
    <mergeCell ref="K478:O478"/>
    <mergeCell ref="P478:P479"/>
    <mergeCell ref="Q459:U459"/>
    <mergeCell ref="V459:V460"/>
    <mergeCell ref="W459:Y459"/>
    <mergeCell ref="Z459:AB459"/>
    <mergeCell ref="Q478:U478"/>
    <mergeCell ref="V478:V479"/>
    <mergeCell ref="W478:Y478"/>
    <mergeCell ref="Z478:AB478"/>
    <mergeCell ref="AD471:AE474"/>
    <mergeCell ref="B473:J473"/>
    <mergeCell ref="S473:AB473"/>
    <mergeCell ref="B477:U477"/>
    <mergeCell ref="W477:AB477"/>
    <mergeCell ref="AD477:AD479"/>
    <mergeCell ref="AD452:AE455"/>
    <mergeCell ref="B454:J454"/>
    <mergeCell ref="S454:AB454"/>
    <mergeCell ref="B458:U458"/>
    <mergeCell ref="W458:AB458"/>
    <mergeCell ref="AD458:AD460"/>
    <mergeCell ref="AE458:AE460"/>
    <mergeCell ref="B459:I459"/>
    <mergeCell ref="K459:O459"/>
    <mergeCell ref="P459:P460"/>
    <mergeCell ref="AE439:AE441"/>
    <mergeCell ref="B440:I440"/>
    <mergeCell ref="K440:O440"/>
    <mergeCell ref="P440:P441"/>
    <mergeCell ref="Q421:U421"/>
    <mergeCell ref="V421:V422"/>
    <mergeCell ref="W421:Y421"/>
    <mergeCell ref="Z421:AB421"/>
    <mergeCell ref="Q440:U440"/>
    <mergeCell ref="V440:V441"/>
    <mergeCell ref="W440:Y440"/>
    <mergeCell ref="Z440:AB440"/>
    <mergeCell ref="AD433:AE436"/>
    <mergeCell ref="B435:J435"/>
    <mergeCell ref="S435:AB435"/>
    <mergeCell ref="B439:U439"/>
    <mergeCell ref="W439:AB439"/>
    <mergeCell ref="AD439:AD441"/>
    <mergeCell ref="AD414:AE417"/>
    <mergeCell ref="B416:J416"/>
    <mergeCell ref="S416:AB416"/>
    <mergeCell ref="B420:U420"/>
    <mergeCell ref="W420:AB420"/>
    <mergeCell ref="AD420:AD422"/>
    <mergeCell ref="AE420:AE422"/>
    <mergeCell ref="B421:I421"/>
    <mergeCell ref="K421:O421"/>
    <mergeCell ref="P421:P422"/>
    <mergeCell ref="AE401:AE403"/>
    <mergeCell ref="B402:I402"/>
    <mergeCell ref="K402:O402"/>
    <mergeCell ref="P402:P403"/>
    <mergeCell ref="Q383:U383"/>
    <mergeCell ref="V383:V384"/>
    <mergeCell ref="W383:Y383"/>
    <mergeCell ref="Z383:AB383"/>
    <mergeCell ref="Q402:U402"/>
    <mergeCell ref="V402:V403"/>
    <mergeCell ref="W402:Y402"/>
    <mergeCell ref="Z402:AB402"/>
    <mergeCell ref="AD395:AE398"/>
    <mergeCell ref="B397:J397"/>
    <mergeCell ref="S397:AB397"/>
    <mergeCell ref="B401:U401"/>
    <mergeCell ref="W401:AB401"/>
    <mergeCell ref="AD401:AD403"/>
    <mergeCell ref="AD376:AE379"/>
    <mergeCell ref="B378:J378"/>
    <mergeCell ref="S378:AB378"/>
    <mergeCell ref="B382:U382"/>
    <mergeCell ref="W382:AB382"/>
    <mergeCell ref="AD382:AD384"/>
    <mergeCell ref="AE382:AE384"/>
    <mergeCell ref="B383:I383"/>
    <mergeCell ref="K383:O383"/>
    <mergeCell ref="P383:P384"/>
    <mergeCell ref="AE363:AE365"/>
    <mergeCell ref="B364:I364"/>
    <mergeCell ref="K364:O364"/>
    <mergeCell ref="P364:P365"/>
    <mergeCell ref="Q345:U345"/>
    <mergeCell ref="V345:V346"/>
    <mergeCell ref="W345:Y345"/>
    <mergeCell ref="Z345:AB345"/>
    <mergeCell ref="Q364:U364"/>
    <mergeCell ref="V364:V365"/>
    <mergeCell ref="W364:Y364"/>
    <mergeCell ref="Z364:AB364"/>
    <mergeCell ref="AD357:AE360"/>
    <mergeCell ref="B359:J359"/>
    <mergeCell ref="S359:AB359"/>
    <mergeCell ref="B363:U363"/>
    <mergeCell ref="W363:AB363"/>
    <mergeCell ref="AD363:AD365"/>
    <mergeCell ref="AD338:AE341"/>
    <mergeCell ref="B340:J340"/>
    <mergeCell ref="S340:AB340"/>
    <mergeCell ref="B344:U344"/>
    <mergeCell ref="W344:AB344"/>
    <mergeCell ref="AD344:AD346"/>
    <mergeCell ref="AE344:AE346"/>
    <mergeCell ref="B345:I345"/>
    <mergeCell ref="K345:O345"/>
    <mergeCell ref="P345:P346"/>
    <mergeCell ref="AE325:AE327"/>
    <mergeCell ref="B326:I326"/>
    <mergeCell ref="K326:O326"/>
    <mergeCell ref="P326:P327"/>
    <mergeCell ref="Q307:U307"/>
    <mergeCell ref="V307:V308"/>
    <mergeCell ref="W307:Y307"/>
    <mergeCell ref="Z307:AB307"/>
    <mergeCell ref="Q326:U326"/>
    <mergeCell ref="V326:V327"/>
    <mergeCell ref="W326:Y326"/>
    <mergeCell ref="Z326:AB326"/>
    <mergeCell ref="AD319:AE322"/>
    <mergeCell ref="B321:J321"/>
    <mergeCell ref="S321:AB321"/>
    <mergeCell ref="B325:U325"/>
    <mergeCell ref="W325:AB325"/>
    <mergeCell ref="AD325:AD327"/>
    <mergeCell ref="AD300:AE303"/>
    <mergeCell ref="B302:J302"/>
    <mergeCell ref="S302:AB302"/>
    <mergeCell ref="B306:U306"/>
    <mergeCell ref="W306:AB306"/>
    <mergeCell ref="AD306:AD308"/>
    <mergeCell ref="AE306:AE308"/>
    <mergeCell ref="B307:I307"/>
    <mergeCell ref="K307:O307"/>
    <mergeCell ref="P307:P308"/>
    <mergeCell ref="AE287:AE289"/>
    <mergeCell ref="B288:I288"/>
    <mergeCell ref="K288:O288"/>
    <mergeCell ref="P288:P289"/>
    <mergeCell ref="Q269:U269"/>
    <mergeCell ref="V269:V270"/>
    <mergeCell ref="W269:Y269"/>
    <mergeCell ref="Z269:AB269"/>
    <mergeCell ref="Q288:U288"/>
    <mergeCell ref="V288:V289"/>
    <mergeCell ref="W288:Y288"/>
    <mergeCell ref="Z288:AB288"/>
    <mergeCell ref="AD281:AE284"/>
    <mergeCell ref="B283:J283"/>
    <mergeCell ref="S283:AB283"/>
    <mergeCell ref="B287:U287"/>
    <mergeCell ref="W287:AB287"/>
    <mergeCell ref="AD287:AD289"/>
    <mergeCell ref="AD262:AE265"/>
    <mergeCell ref="B264:J264"/>
    <mergeCell ref="S264:AB264"/>
    <mergeCell ref="B268:U268"/>
    <mergeCell ref="W268:AB268"/>
    <mergeCell ref="AD268:AD270"/>
    <mergeCell ref="AE268:AE270"/>
    <mergeCell ref="B269:I269"/>
    <mergeCell ref="K269:O269"/>
    <mergeCell ref="P269:P270"/>
    <mergeCell ref="AE249:AE251"/>
    <mergeCell ref="B250:I250"/>
    <mergeCell ref="K250:O250"/>
    <mergeCell ref="P250:P251"/>
    <mergeCell ref="Q231:U231"/>
    <mergeCell ref="V231:V232"/>
    <mergeCell ref="W231:Y231"/>
    <mergeCell ref="Z231:AB231"/>
    <mergeCell ref="Q250:U250"/>
    <mergeCell ref="V250:V251"/>
    <mergeCell ref="W250:Y250"/>
    <mergeCell ref="Z250:AB250"/>
    <mergeCell ref="AD243:AE246"/>
    <mergeCell ref="B245:J245"/>
    <mergeCell ref="S245:AB245"/>
    <mergeCell ref="B249:U249"/>
    <mergeCell ref="W249:AB249"/>
    <mergeCell ref="AD249:AD251"/>
    <mergeCell ref="AD224:AE227"/>
    <mergeCell ref="B226:J226"/>
    <mergeCell ref="S226:AB226"/>
    <mergeCell ref="B230:U230"/>
    <mergeCell ref="W230:AB230"/>
    <mergeCell ref="AD230:AD232"/>
    <mergeCell ref="AE230:AE232"/>
    <mergeCell ref="B231:I231"/>
    <mergeCell ref="K231:O231"/>
    <mergeCell ref="P231:P232"/>
    <mergeCell ref="AE211:AE213"/>
    <mergeCell ref="B212:I212"/>
    <mergeCell ref="K212:O212"/>
    <mergeCell ref="P212:P213"/>
    <mergeCell ref="Q193:U193"/>
    <mergeCell ref="V193:V194"/>
    <mergeCell ref="W193:Y193"/>
    <mergeCell ref="Z193:AB193"/>
    <mergeCell ref="Q212:U212"/>
    <mergeCell ref="V212:V213"/>
    <mergeCell ref="W212:Y212"/>
    <mergeCell ref="Z212:AB212"/>
    <mergeCell ref="AD205:AE208"/>
    <mergeCell ref="B207:J207"/>
    <mergeCell ref="S207:AB207"/>
    <mergeCell ref="B211:U211"/>
    <mergeCell ref="W211:AB211"/>
    <mergeCell ref="AD211:AD213"/>
    <mergeCell ref="AD186:AE189"/>
    <mergeCell ref="B188:J188"/>
    <mergeCell ref="S188:AB188"/>
    <mergeCell ref="B192:U192"/>
    <mergeCell ref="W192:AB192"/>
    <mergeCell ref="AD192:AD194"/>
    <mergeCell ref="AE192:AE194"/>
    <mergeCell ref="B193:I193"/>
    <mergeCell ref="K193:O193"/>
    <mergeCell ref="P193:P194"/>
    <mergeCell ref="AE173:AE175"/>
    <mergeCell ref="B174:I174"/>
    <mergeCell ref="K174:O174"/>
    <mergeCell ref="P174:P175"/>
    <mergeCell ref="Z136:AB136"/>
    <mergeCell ref="B154:U154"/>
    <mergeCell ref="W154:AB154"/>
    <mergeCell ref="AD154:AD156"/>
    <mergeCell ref="AD148:AE151"/>
    <mergeCell ref="B150:J150"/>
    <mergeCell ref="Q174:U174"/>
    <mergeCell ref="V174:V175"/>
    <mergeCell ref="W174:Y174"/>
    <mergeCell ref="Z174:AB174"/>
    <mergeCell ref="AD167:AE170"/>
    <mergeCell ref="B169:J169"/>
    <mergeCell ref="S169:AB169"/>
    <mergeCell ref="B173:U173"/>
    <mergeCell ref="W173:AB173"/>
    <mergeCell ref="AD173:AD175"/>
    <mergeCell ref="AE154:AE156"/>
    <mergeCell ref="V155:V156"/>
    <mergeCell ref="W155:Y155"/>
    <mergeCell ref="Z155:AB155"/>
    <mergeCell ref="AE135:AE137"/>
    <mergeCell ref="V136:V137"/>
    <mergeCell ref="W136:Y136"/>
    <mergeCell ref="S150:AB150"/>
    <mergeCell ref="B136:I136"/>
    <mergeCell ref="K136:O136"/>
    <mergeCell ref="P136:P137"/>
    <mergeCell ref="Q136:U136"/>
    <mergeCell ref="B155:I155"/>
    <mergeCell ref="K155:O155"/>
    <mergeCell ref="P155:P156"/>
    <mergeCell ref="Q155:U155"/>
    <mergeCell ref="B135:U135"/>
    <mergeCell ref="W135:AB135"/>
    <mergeCell ref="AD135:AD137"/>
    <mergeCell ref="B78:U78"/>
    <mergeCell ref="W78:AB78"/>
    <mergeCell ref="AD78:AD80"/>
    <mergeCell ref="AE78:AE80"/>
    <mergeCell ref="B79:I79"/>
    <mergeCell ref="K79:O79"/>
    <mergeCell ref="P79:P80"/>
    <mergeCell ref="Q79:U79"/>
    <mergeCell ref="B117:I117"/>
    <mergeCell ref="K117:O117"/>
    <mergeCell ref="P117:P118"/>
    <mergeCell ref="Q117:U117"/>
    <mergeCell ref="Z79:AB79"/>
    <mergeCell ref="W116:AB116"/>
    <mergeCell ref="V79:V80"/>
    <mergeCell ref="W79:Y79"/>
    <mergeCell ref="B116:U116"/>
    <mergeCell ref="V117:V118"/>
    <mergeCell ref="W117:Y117"/>
    <mergeCell ref="Z117:AB117"/>
    <mergeCell ref="AD91:AE94"/>
    <mergeCell ref="B93:J93"/>
    <mergeCell ref="S93:AB93"/>
    <mergeCell ref="B97:U97"/>
    <mergeCell ref="Q41:U41"/>
    <mergeCell ref="V41:V42"/>
    <mergeCell ref="W41:Y41"/>
    <mergeCell ref="Z41:AB41"/>
    <mergeCell ref="W21:AB21"/>
    <mergeCell ref="B22:I22"/>
    <mergeCell ref="K22:O22"/>
    <mergeCell ref="P22:P23"/>
    <mergeCell ref="Q22:U22"/>
    <mergeCell ref="V22:V23"/>
    <mergeCell ref="W22:Y22"/>
    <mergeCell ref="Z22:AB22"/>
    <mergeCell ref="B17:J17"/>
    <mergeCell ref="S17:AB17"/>
    <mergeCell ref="AD15:AE18"/>
    <mergeCell ref="B21:U21"/>
    <mergeCell ref="AD21:AD23"/>
    <mergeCell ref="AE21:AE23"/>
    <mergeCell ref="AD34:AE37"/>
    <mergeCell ref="B36:J36"/>
    <mergeCell ref="S36:AB36"/>
    <mergeCell ref="W97:AB97"/>
    <mergeCell ref="AD97:AD99"/>
    <mergeCell ref="AE97:AE99"/>
    <mergeCell ref="Z98:AB98"/>
    <mergeCell ref="AD110:AE113"/>
    <mergeCell ref="B112:J112"/>
    <mergeCell ref="S112:AB112"/>
    <mergeCell ref="AD116:AD118"/>
    <mergeCell ref="AE116:AE118"/>
    <mergeCell ref="AD129:AE132"/>
    <mergeCell ref="B131:J131"/>
    <mergeCell ref="S131:AB131"/>
    <mergeCell ref="B98:I98"/>
    <mergeCell ref="K98:O98"/>
    <mergeCell ref="P98:P99"/>
    <mergeCell ref="Q98:U98"/>
    <mergeCell ref="V98:V99"/>
    <mergeCell ref="W98:Y98"/>
    <mergeCell ref="AD72:AE75"/>
    <mergeCell ref="B74:J74"/>
    <mergeCell ref="S74:AB74"/>
    <mergeCell ref="W40:AB40"/>
    <mergeCell ref="B41:I41"/>
    <mergeCell ref="K41:O41"/>
    <mergeCell ref="P41:P42"/>
    <mergeCell ref="AD59:AD61"/>
    <mergeCell ref="AE59:AE61"/>
    <mergeCell ref="B60:I60"/>
    <mergeCell ref="K60:O60"/>
    <mergeCell ref="P60:P61"/>
    <mergeCell ref="Q60:U60"/>
    <mergeCell ref="V60:V61"/>
    <mergeCell ref="W60:Y60"/>
    <mergeCell ref="AD53:AE56"/>
    <mergeCell ref="B55:J55"/>
    <mergeCell ref="S55:AB55"/>
    <mergeCell ref="Z60:AB60"/>
    <mergeCell ref="B59:U59"/>
    <mergeCell ref="W59:AB59"/>
    <mergeCell ref="B40:U40"/>
    <mergeCell ref="AD40:AD42"/>
    <mergeCell ref="AE40:AE42"/>
    <mergeCell ref="AG1:AI2"/>
    <mergeCell ref="W2:AB2"/>
    <mergeCell ref="B3:I3"/>
    <mergeCell ref="K3:O3"/>
    <mergeCell ref="P3:P4"/>
    <mergeCell ref="V3:V4"/>
    <mergeCell ref="W3:Y3"/>
    <mergeCell ref="Z3:AB3"/>
    <mergeCell ref="Q3:U3"/>
    <mergeCell ref="AD2:AD4"/>
    <mergeCell ref="AE2:AE4"/>
    <mergeCell ref="B2:U2"/>
    <mergeCell ref="B515:U515"/>
    <mergeCell ref="W515:AB515"/>
    <mergeCell ref="AD515:AD517"/>
    <mergeCell ref="AE515:AE517"/>
    <mergeCell ref="B516:I516"/>
    <mergeCell ref="K516:O516"/>
    <mergeCell ref="P516:P517"/>
    <mergeCell ref="Q516:U516"/>
    <mergeCell ref="V516:V517"/>
    <mergeCell ref="W516:Y516"/>
    <mergeCell ref="Z516:AB516"/>
    <mergeCell ref="AD528:AE531"/>
    <mergeCell ref="AD534:AD536"/>
    <mergeCell ref="AE534:AE536"/>
    <mergeCell ref="V535:V536"/>
    <mergeCell ref="W535:Y535"/>
    <mergeCell ref="Z535:AB535"/>
    <mergeCell ref="AD547:AE550"/>
    <mergeCell ref="B535:I535"/>
    <mergeCell ref="K535:O535"/>
    <mergeCell ref="P535:P536"/>
    <mergeCell ref="Q535:U535"/>
    <mergeCell ref="B530:J530"/>
    <mergeCell ref="S530:AB530"/>
    <mergeCell ref="B534:U534"/>
    <mergeCell ref="W534:AB534"/>
    <mergeCell ref="B549:J549"/>
    <mergeCell ref="S549:AB549"/>
    <mergeCell ref="W553:AB553"/>
    <mergeCell ref="AD553:AD555"/>
    <mergeCell ref="AE553:AE555"/>
    <mergeCell ref="B554:I554"/>
    <mergeCell ref="K554:O554"/>
    <mergeCell ref="P554:P555"/>
    <mergeCell ref="Q554:U554"/>
    <mergeCell ref="AD566:AE569"/>
    <mergeCell ref="B568:J568"/>
    <mergeCell ref="S568:AB568"/>
    <mergeCell ref="V554:V555"/>
    <mergeCell ref="W554:Y554"/>
    <mergeCell ref="Z554:AB554"/>
    <mergeCell ref="B553:U553"/>
  </mergeCells>
  <phoneticPr fontId="0" type="noConversion"/>
  <hyperlinks>
    <hyperlink ref="AG1:AI2" location="содержание!A1" display="Перейти к содержанию"/>
  </hyperlinks>
  <pageMargins left="0.31496062992125984" right="0.31496062992125984" top="0.35433070866141736" bottom="0.35433070866141736" header="0.31496062992125984" footer="0.31496062992125984"/>
  <pageSetup paperSize="9" scale="7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инструкция</vt:lpstr>
      <vt:lpstr>содержание</vt:lpstr>
      <vt:lpstr>сводные_таблицы</vt:lpstr>
      <vt:lpstr>работа1</vt:lpstr>
      <vt:lpstr>работа2</vt:lpstr>
      <vt:lpstr>работа3</vt:lpstr>
      <vt:lpstr>работа4</vt:lpstr>
      <vt:lpstr>работа5</vt:lpstr>
      <vt:lpstr>работа6</vt:lpstr>
      <vt:lpstr>работа7</vt:lpstr>
      <vt:lpstr>работа8</vt:lpstr>
      <vt:lpstr>работа9</vt:lpstr>
      <vt:lpstr>работа10</vt:lpstr>
      <vt:lpstr>1</vt:lpstr>
      <vt:lpstr>'1'!Область_печати</vt:lpstr>
      <vt:lpstr>работа1!Область_печати</vt:lpstr>
      <vt:lpstr>работа10!Область_печати</vt:lpstr>
      <vt:lpstr>работа2!Область_печати</vt:lpstr>
      <vt:lpstr>работа3!Область_печати</vt:lpstr>
      <vt:lpstr>работа4!Область_печати</vt:lpstr>
      <vt:lpstr>работа5!Область_печати</vt:lpstr>
      <vt:lpstr>работа6!Область_печати</vt:lpstr>
      <vt:lpstr>работа7!Область_печати</vt:lpstr>
      <vt:lpstr>работа8!Область_печати</vt:lpstr>
      <vt:lpstr>работа9!Область_печати</vt:lpstr>
    </vt:vector>
  </TitlesOfParts>
  <Company>МБОУ СОШ 54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Users</cp:lastModifiedBy>
  <cp:lastPrinted>2015-06-09T04:43:43Z</cp:lastPrinted>
  <dcterms:created xsi:type="dcterms:W3CDTF">2013-10-03T10:38:19Z</dcterms:created>
  <dcterms:modified xsi:type="dcterms:W3CDTF">2022-03-30T12:20:26Z</dcterms:modified>
</cp:coreProperties>
</file>